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EEPROM values" sheetId="1" r:id="rId1"/>
    <sheet name="SENSOR values" sheetId="2" r:id="rId2"/>
    <sheet name="CALC steps + FINAL TEMP PICTURE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66" i="3" l="1"/>
  <c r="W173" i="3"/>
  <c r="L176" i="3"/>
  <c r="O180" i="3"/>
  <c r="L181" i="3"/>
  <c r="D182" i="3"/>
  <c r="S182" i="3"/>
  <c r="O183" i="3"/>
  <c r="W183" i="3"/>
  <c r="L184" i="3"/>
  <c r="S184" i="3"/>
  <c r="H185" i="3"/>
  <c r="O185" i="3"/>
  <c r="W185" i="3"/>
  <c r="D186" i="3"/>
  <c r="H186" i="3"/>
  <c r="L186" i="3"/>
  <c r="S186" i="3"/>
  <c r="W186" i="3"/>
  <c r="AG186" i="3"/>
  <c r="C187" i="3"/>
  <c r="K187" i="3"/>
  <c r="AA187" i="3"/>
  <c r="AG187" i="3"/>
  <c r="C188" i="3"/>
  <c r="K188" i="3"/>
  <c r="AA188" i="3"/>
  <c r="AG188" i="3"/>
  <c r="C189" i="3"/>
  <c r="K189" i="3"/>
  <c r="AA189" i="3"/>
  <c r="AG189" i="3"/>
  <c r="C190" i="3"/>
  <c r="K190" i="3"/>
  <c r="AA190" i="3"/>
  <c r="AG190" i="3"/>
  <c r="C191" i="3"/>
  <c r="K191" i="3"/>
  <c r="AA191" i="3"/>
  <c r="AG191" i="3"/>
  <c r="C192" i="3"/>
  <c r="K192" i="3"/>
  <c r="Q192" i="3"/>
  <c r="S192" i="3"/>
  <c r="Y192" i="3"/>
  <c r="AA192" i="3"/>
  <c r="AE192" i="3"/>
  <c r="C193" i="3"/>
  <c r="O193" i="3"/>
  <c r="Q193" i="3"/>
  <c r="U193" i="3"/>
  <c r="Y193" i="3"/>
  <c r="AA193" i="3"/>
  <c r="AE193" i="3"/>
  <c r="D162" i="3"/>
  <c r="K162" i="3"/>
  <c r="AF162" i="3"/>
  <c r="C104" i="3"/>
  <c r="AM50" i="2"/>
  <c r="AM51" i="2"/>
  <c r="AM52" i="2"/>
  <c r="AM53" i="2"/>
  <c r="AM54" i="2"/>
  <c r="AM55" i="2"/>
  <c r="AM56" i="2"/>
  <c r="AM57" i="2"/>
  <c r="AM58" i="2"/>
  <c r="AM59" i="2"/>
  <c r="AM60" i="2"/>
  <c r="AM61" i="2"/>
  <c r="AM62" i="2"/>
  <c r="AM63" i="2"/>
  <c r="AM64" i="2"/>
  <c r="AM65" i="2"/>
  <c r="AM66" i="2"/>
  <c r="AM67" i="2"/>
  <c r="AM68" i="2"/>
  <c r="AM69" i="2"/>
  <c r="AM70" i="2"/>
  <c r="AM71" i="2"/>
  <c r="AM72" i="2"/>
  <c r="AM73" i="2"/>
  <c r="AM74" i="2"/>
  <c r="AM75" i="2"/>
  <c r="AM76" i="2"/>
  <c r="AM77" i="2"/>
  <c r="AM78" i="2"/>
  <c r="AM79" i="2"/>
  <c r="AM80" i="2"/>
  <c r="AM81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E50" i="2"/>
  <c r="AF50" i="2"/>
  <c r="AG50" i="2"/>
  <c r="AH50" i="2"/>
  <c r="AI50" i="2"/>
  <c r="AJ50" i="2"/>
  <c r="AK50" i="2"/>
  <c r="AL50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W51" i="2"/>
  <c r="X51" i="2"/>
  <c r="Y51" i="2"/>
  <c r="Z51" i="2"/>
  <c r="AA51" i="2"/>
  <c r="AB51" i="2"/>
  <c r="AC51" i="2"/>
  <c r="AD51" i="2"/>
  <c r="AE51" i="2"/>
  <c r="AF51" i="2"/>
  <c r="AG51" i="2"/>
  <c r="AH51" i="2"/>
  <c r="AI51" i="2"/>
  <c r="AJ51" i="2"/>
  <c r="AK51" i="2"/>
  <c r="AL51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AG52" i="2"/>
  <c r="AH52" i="2"/>
  <c r="AI52" i="2"/>
  <c r="AJ52" i="2"/>
  <c r="AK52" i="2"/>
  <c r="AL52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X54" i="2"/>
  <c r="Y54" i="2"/>
  <c r="Z54" i="2"/>
  <c r="AA54" i="2"/>
  <c r="AB54" i="2"/>
  <c r="AC54" i="2"/>
  <c r="AD54" i="2"/>
  <c r="AE54" i="2"/>
  <c r="AF54" i="2"/>
  <c r="AG54" i="2"/>
  <c r="AH54" i="2"/>
  <c r="AI54" i="2"/>
  <c r="AJ54" i="2"/>
  <c r="AK54" i="2"/>
  <c r="AL54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F55" i="2"/>
  <c r="AG55" i="2"/>
  <c r="AH55" i="2"/>
  <c r="AI55" i="2"/>
  <c r="AJ55" i="2"/>
  <c r="AK55" i="2"/>
  <c r="AL55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X57" i="2"/>
  <c r="Y57" i="2"/>
  <c r="Z57" i="2"/>
  <c r="AA57" i="2"/>
  <c r="AB57" i="2"/>
  <c r="AC57" i="2"/>
  <c r="AD57" i="2"/>
  <c r="AE57" i="2"/>
  <c r="AF57" i="2"/>
  <c r="AG57" i="2"/>
  <c r="AH57" i="2"/>
  <c r="AI57" i="2"/>
  <c r="AJ57" i="2"/>
  <c r="AK57" i="2"/>
  <c r="AL57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W60" i="2"/>
  <c r="X60" i="2"/>
  <c r="Y60" i="2"/>
  <c r="Z60" i="2"/>
  <c r="AA60" i="2"/>
  <c r="AB60" i="2"/>
  <c r="AC60" i="2"/>
  <c r="AD60" i="2"/>
  <c r="AE60" i="2"/>
  <c r="AF60" i="2"/>
  <c r="AG60" i="2"/>
  <c r="AH60" i="2"/>
  <c r="AI60" i="2"/>
  <c r="AJ60" i="2"/>
  <c r="AK60" i="2"/>
  <c r="AL60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Y61" i="2"/>
  <c r="Z61" i="2"/>
  <c r="AA61" i="2"/>
  <c r="AB61" i="2"/>
  <c r="AC61" i="2"/>
  <c r="AD61" i="2"/>
  <c r="AE61" i="2"/>
  <c r="AF61" i="2"/>
  <c r="AG61" i="2"/>
  <c r="AH61" i="2"/>
  <c r="AI61" i="2"/>
  <c r="AJ61" i="2"/>
  <c r="AK61" i="2"/>
  <c r="AL61" i="2"/>
  <c r="H62" i="2"/>
  <c r="I62" i="2"/>
  <c r="J62" i="2"/>
  <c r="K62" i="2"/>
  <c r="L62" i="2"/>
  <c r="M62" i="2"/>
  <c r="N62" i="2"/>
  <c r="O62" i="2"/>
  <c r="P62" i="2"/>
  <c r="Q62" i="2"/>
  <c r="R62" i="2"/>
  <c r="S62" i="2"/>
  <c r="T62" i="2"/>
  <c r="U62" i="2"/>
  <c r="V62" i="2"/>
  <c r="W62" i="2"/>
  <c r="X62" i="2"/>
  <c r="Y62" i="2"/>
  <c r="Z62" i="2"/>
  <c r="AA62" i="2"/>
  <c r="AB62" i="2"/>
  <c r="AC62" i="2"/>
  <c r="AD62" i="2"/>
  <c r="AE62" i="2"/>
  <c r="AF62" i="2"/>
  <c r="AG62" i="2"/>
  <c r="AH62" i="2"/>
  <c r="AI62" i="2"/>
  <c r="AJ62" i="2"/>
  <c r="AK62" i="2"/>
  <c r="AL62" i="2"/>
  <c r="H63" i="2"/>
  <c r="I63" i="2"/>
  <c r="J63" i="2"/>
  <c r="K63" i="2"/>
  <c r="L63" i="2"/>
  <c r="M63" i="2"/>
  <c r="N63" i="2"/>
  <c r="O63" i="2"/>
  <c r="P63" i="2"/>
  <c r="Q63" i="2"/>
  <c r="R63" i="2"/>
  <c r="S63" i="2"/>
  <c r="T63" i="2"/>
  <c r="U63" i="2"/>
  <c r="V63" i="2"/>
  <c r="W63" i="2"/>
  <c r="X63" i="2"/>
  <c r="Y63" i="2"/>
  <c r="Z63" i="2"/>
  <c r="AA63" i="2"/>
  <c r="AB63" i="2"/>
  <c r="AC63" i="2"/>
  <c r="AD63" i="2"/>
  <c r="AE63" i="2"/>
  <c r="AF63" i="2"/>
  <c r="AG63" i="2"/>
  <c r="AH63" i="2"/>
  <c r="AI63" i="2"/>
  <c r="AJ63" i="2"/>
  <c r="AK63" i="2"/>
  <c r="AL63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W64" i="2"/>
  <c r="X64" i="2"/>
  <c r="Y64" i="2"/>
  <c r="Z64" i="2"/>
  <c r="AA64" i="2"/>
  <c r="AB64" i="2"/>
  <c r="AC64" i="2"/>
  <c r="AD64" i="2"/>
  <c r="AE64" i="2"/>
  <c r="AF64" i="2"/>
  <c r="AG64" i="2"/>
  <c r="AH64" i="2"/>
  <c r="AI64" i="2"/>
  <c r="AJ64" i="2"/>
  <c r="AK64" i="2"/>
  <c r="AL64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W65" i="2"/>
  <c r="X65" i="2"/>
  <c r="Y65" i="2"/>
  <c r="Z65" i="2"/>
  <c r="AA65" i="2"/>
  <c r="AB65" i="2"/>
  <c r="AC65" i="2"/>
  <c r="AD65" i="2"/>
  <c r="AE65" i="2"/>
  <c r="AF65" i="2"/>
  <c r="AG65" i="2"/>
  <c r="AH65" i="2"/>
  <c r="AI65" i="2"/>
  <c r="AJ65" i="2"/>
  <c r="AK65" i="2"/>
  <c r="AL65" i="2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AF66" i="2"/>
  <c r="AG66" i="2"/>
  <c r="AH66" i="2"/>
  <c r="AI66" i="2"/>
  <c r="AJ66" i="2"/>
  <c r="AK66" i="2"/>
  <c r="AL66" i="2"/>
  <c r="H67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F67" i="2"/>
  <c r="AG67" i="2"/>
  <c r="AH67" i="2"/>
  <c r="AI67" i="2"/>
  <c r="AJ67" i="2"/>
  <c r="AK67" i="2"/>
  <c r="AL67" i="2"/>
  <c r="H68" i="2"/>
  <c r="I68" i="2"/>
  <c r="J68" i="2"/>
  <c r="K68" i="2"/>
  <c r="L68" i="2"/>
  <c r="M68" i="2"/>
  <c r="N68" i="2"/>
  <c r="O68" i="2"/>
  <c r="P68" i="2"/>
  <c r="Q68" i="2"/>
  <c r="R68" i="2"/>
  <c r="S68" i="2"/>
  <c r="T68" i="2"/>
  <c r="U68" i="2"/>
  <c r="V68" i="2"/>
  <c r="W68" i="2"/>
  <c r="X68" i="2"/>
  <c r="Y68" i="2"/>
  <c r="Z68" i="2"/>
  <c r="AA68" i="2"/>
  <c r="AB68" i="2"/>
  <c r="AC68" i="2"/>
  <c r="AD68" i="2"/>
  <c r="AE68" i="2"/>
  <c r="AF68" i="2"/>
  <c r="AG68" i="2"/>
  <c r="AH68" i="2"/>
  <c r="AI68" i="2"/>
  <c r="AJ68" i="2"/>
  <c r="AK68" i="2"/>
  <c r="AL68" i="2"/>
  <c r="H69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W69" i="2"/>
  <c r="X69" i="2"/>
  <c r="Y69" i="2"/>
  <c r="Z69" i="2"/>
  <c r="AA69" i="2"/>
  <c r="AB69" i="2"/>
  <c r="AC69" i="2"/>
  <c r="AD69" i="2"/>
  <c r="AE69" i="2"/>
  <c r="AF69" i="2"/>
  <c r="AG69" i="2"/>
  <c r="AH69" i="2"/>
  <c r="AI69" i="2"/>
  <c r="AJ69" i="2"/>
  <c r="AK69" i="2"/>
  <c r="AL69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L70" i="2"/>
  <c r="H71" i="2"/>
  <c r="I71" i="2"/>
  <c r="J71" i="2"/>
  <c r="K71" i="2"/>
  <c r="L71" i="2"/>
  <c r="M71" i="2"/>
  <c r="N71" i="2"/>
  <c r="O71" i="2"/>
  <c r="P71" i="2"/>
  <c r="Q71" i="2"/>
  <c r="R71" i="2"/>
  <c r="S71" i="2"/>
  <c r="T71" i="2"/>
  <c r="U71" i="2"/>
  <c r="V71" i="2"/>
  <c r="W71" i="2"/>
  <c r="X71" i="2"/>
  <c r="Y71" i="2"/>
  <c r="Z71" i="2"/>
  <c r="AA71" i="2"/>
  <c r="AB71" i="2"/>
  <c r="AC71" i="2"/>
  <c r="AD71" i="2"/>
  <c r="AE71" i="2"/>
  <c r="AF71" i="2"/>
  <c r="AG71" i="2"/>
  <c r="AH71" i="2"/>
  <c r="AI71" i="2"/>
  <c r="AJ71" i="2"/>
  <c r="AK71" i="2"/>
  <c r="AL71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Y72" i="2"/>
  <c r="Z72" i="2"/>
  <c r="AA72" i="2"/>
  <c r="AB72" i="2"/>
  <c r="AC72" i="2"/>
  <c r="AD72" i="2"/>
  <c r="AE72" i="2"/>
  <c r="AF72" i="2"/>
  <c r="AG72" i="2"/>
  <c r="AH72" i="2"/>
  <c r="AI72" i="2"/>
  <c r="AJ72" i="2"/>
  <c r="AK72" i="2"/>
  <c r="AL72" i="2"/>
  <c r="H73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W73" i="2"/>
  <c r="X73" i="2"/>
  <c r="Y73" i="2"/>
  <c r="Z73" i="2"/>
  <c r="AA73" i="2"/>
  <c r="AB73" i="2"/>
  <c r="AC73" i="2"/>
  <c r="AD73" i="2"/>
  <c r="AE73" i="2"/>
  <c r="AF73" i="2"/>
  <c r="AG73" i="2"/>
  <c r="AH73" i="2"/>
  <c r="AI73" i="2"/>
  <c r="AJ73" i="2"/>
  <c r="AK73" i="2"/>
  <c r="AL73" i="2"/>
  <c r="H74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W74" i="2"/>
  <c r="X74" i="2"/>
  <c r="Y74" i="2"/>
  <c r="Z74" i="2"/>
  <c r="AA74" i="2"/>
  <c r="AB74" i="2"/>
  <c r="AC74" i="2"/>
  <c r="AD74" i="2"/>
  <c r="AE74" i="2"/>
  <c r="AF74" i="2"/>
  <c r="AG74" i="2"/>
  <c r="AH74" i="2"/>
  <c r="AI74" i="2"/>
  <c r="AJ74" i="2"/>
  <c r="AK74" i="2"/>
  <c r="AL74" i="2"/>
  <c r="H75" i="2"/>
  <c r="I75" i="2"/>
  <c r="J75" i="2"/>
  <c r="K75" i="2"/>
  <c r="L75" i="2"/>
  <c r="M75" i="2"/>
  <c r="N75" i="2"/>
  <c r="O75" i="2"/>
  <c r="P75" i="2"/>
  <c r="Q75" i="2"/>
  <c r="R75" i="2"/>
  <c r="S75" i="2"/>
  <c r="T75" i="2"/>
  <c r="U75" i="2"/>
  <c r="V75" i="2"/>
  <c r="W75" i="2"/>
  <c r="X75" i="2"/>
  <c r="Y75" i="2"/>
  <c r="Z75" i="2"/>
  <c r="AA75" i="2"/>
  <c r="AB75" i="2"/>
  <c r="AC75" i="2"/>
  <c r="AD75" i="2"/>
  <c r="AE75" i="2"/>
  <c r="AF75" i="2"/>
  <c r="AG75" i="2"/>
  <c r="AH75" i="2"/>
  <c r="AI75" i="2"/>
  <c r="AJ75" i="2"/>
  <c r="AK75" i="2"/>
  <c r="AL75" i="2"/>
  <c r="H76" i="2"/>
  <c r="I76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W76" i="2"/>
  <c r="X76" i="2"/>
  <c r="Y76" i="2"/>
  <c r="Z76" i="2"/>
  <c r="AA76" i="2"/>
  <c r="AB76" i="2"/>
  <c r="AC76" i="2"/>
  <c r="AD76" i="2"/>
  <c r="AE76" i="2"/>
  <c r="AF76" i="2"/>
  <c r="AG76" i="2"/>
  <c r="AH76" i="2"/>
  <c r="AI76" i="2"/>
  <c r="AJ76" i="2"/>
  <c r="AK76" i="2"/>
  <c r="AL76" i="2"/>
  <c r="H77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Z77" i="2"/>
  <c r="AA77" i="2"/>
  <c r="AB77" i="2"/>
  <c r="AC77" i="2"/>
  <c r="AD77" i="2"/>
  <c r="AE77" i="2"/>
  <c r="AF77" i="2"/>
  <c r="AG77" i="2"/>
  <c r="AH77" i="2"/>
  <c r="AI77" i="2"/>
  <c r="AJ77" i="2"/>
  <c r="AK77" i="2"/>
  <c r="AL77" i="2"/>
  <c r="H78" i="2"/>
  <c r="I78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W78" i="2"/>
  <c r="X78" i="2"/>
  <c r="Y78" i="2"/>
  <c r="Z78" i="2"/>
  <c r="AA78" i="2"/>
  <c r="AB78" i="2"/>
  <c r="AC78" i="2"/>
  <c r="AD78" i="2"/>
  <c r="AE78" i="2"/>
  <c r="AF78" i="2"/>
  <c r="AG78" i="2"/>
  <c r="AH78" i="2"/>
  <c r="AI78" i="2"/>
  <c r="AJ78" i="2"/>
  <c r="AK78" i="2"/>
  <c r="AL78" i="2"/>
  <c r="H79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X79" i="2"/>
  <c r="Y79" i="2"/>
  <c r="Z79" i="2"/>
  <c r="AA79" i="2"/>
  <c r="AB79" i="2"/>
  <c r="AC79" i="2"/>
  <c r="AD79" i="2"/>
  <c r="AE79" i="2"/>
  <c r="AF79" i="2"/>
  <c r="AG79" i="2"/>
  <c r="AH79" i="2"/>
  <c r="AI79" i="2"/>
  <c r="AJ79" i="2"/>
  <c r="AK79" i="2"/>
  <c r="AL79" i="2"/>
  <c r="H80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X80" i="2"/>
  <c r="Y80" i="2"/>
  <c r="Z80" i="2"/>
  <c r="AA80" i="2"/>
  <c r="AB80" i="2"/>
  <c r="AC80" i="2"/>
  <c r="AD80" i="2"/>
  <c r="AE80" i="2"/>
  <c r="AF80" i="2"/>
  <c r="AG80" i="2"/>
  <c r="AH80" i="2"/>
  <c r="AI80" i="2"/>
  <c r="AJ80" i="2"/>
  <c r="AK80" i="2"/>
  <c r="AL80" i="2"/>
  <c r="H81" i="2"/>
  <c r="I81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X81" i="2"/>
  <c r="Y81" i="2"/>
  <c r="Z81" i="2"/>
  <c r="AA81" i="2"/>
  <c r="AB81" i="2"/>
  <c r="AC81" i="2"/>
  <c r="AD81" i="2"/>
  <c r="AE81" i="2"/>
  <c r="AF81" i="2"/>
  <c r="AG81" i="2"/>
  <c r="AH81" i="2"/>
  <c r="AI81" i="2"/>
  <c r="AJ81" i="2"/>
  <c r="AK81" i="2"/>
  <c r="AL81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C10" i="3"/>
  <c r="AM89" i="1"/>
  <c r="AM90" i="1"/>
  <c r="AM91" i="1"/>
  <c r="AM92" i="1"/>
  <c r="AM93" i="1"/>
  <c r="AM94" i="1"/>
  <c r="AM95" i="1"/>
  <c r="AM96" i="1"/>
  <c r="AM97" i="1"/>
  <c r="AM98" i="1"/>
  <c r="AM99" i="1"/>
  <c r="AM100" i="1"/>
  <c r="AM101" i="1"/>
  <c r="AM102" i="1"/>
  <c r="AM103" i="1"/>
  <c r="AM104" i="1"/>
  <c r="AM105" i="1"/>
  <c r="AM106" i="1"/>
  <c r="AM107" i="1"/>
  <c r="AM108" i="1"/>
  <c r="AM109" i="1"/>
  <c r="AM110" i="1"/>
  <c r="AM111" i="1"/>
  <c r="AM112" i="1"/>
  <c r="AM113" i="1"/>
  <c r="AM114" i="1"/>
  <c r="AM115" i="1"/>
  <c r="AM116" i="1"/>
  <c r="AM117" i="1"/>
  <c r="AM118" i="1"/>
  <c r="AM119" i="1"/>
  <c r="AM120" i="1"/>
  <c r="AM38" i="1"/>
  <c r="AM39" i="1"/>
  <c r="AM40" i="1"/>
  <c r="AM41" i="1"/>
  <c r="AM42" i="1"/>
  <c r="AM43" i="1"/>
  <c r="AM44" i="1"/>
  <c r="AM45" i="1"/>
  <c r="AM46" i="1"/>
  <c r="AM47" i="1"/>
  <c r="AM48" i="1"/>
  <c r="AM49" i="1"/>
  <c r="AM50" i="1"/>
  <c r="AM51" i="1"/>
  <c r="AM52" i="1"/>
  <c r="AM53" i="1"/>
  <c r="AM54" i="1"/>
  <c r="AM55" i="1"/>
  <c r="AM56" i="1"/>
  <c r="AM57" i="1"/>
  <c r="AM58" i="1"/>
  <c r="AM59" i="1"/>
  <c r="AM60" i="1"/>
  <c r="AM61" i="1"/>
  <c r="AM62" i="1"/>
  <c r="AM63" i="1"/>
  <c r="AM64" i="1"/>
  <c r="AM65" i="1"/>
  <c r="AM66" i="1"/>
  <c r="AM67" i="1"/>
  <c r="AM68" i="1"/>
  <c r="AM69" i="1"/>
  <c r="AL331" i="1"/>
  <c r="AG193" i="3" s="1"/>
  <c r="AK331" i="1"/>
  <c r="AF193" i="3" s="1"/>
  <c r="AJ331" i="1"/>
  <c r="AI331" i="1"/>
  <c r="AD193" i="3" s="1"/>
  <c r="AH331" i="1"/>
  <c r="AC193" i="3" s="1"/>
  <c r="AG331" i="1"/>
  <c r="AB193" i="3" s="1"/>
  <c r="AF331" i="1"/>
  <c r="AE331" i="1"/>
  <c r="Z193" i="3" s="1"/>
  <c r="AD331" i="1"/>
  <c r="AC331" i="1"/>
  <c r="X193" i="3" s="1"/>
  <c r="AB331" i="1"/>
  <c r="W193" i="3" s="1"/>
  <c r="AA331" i="1"/>
  <c r="V193" i="3" s="1"/>
  <c r="Z331" i="1"/>
  <c r="Y331" i="1"/>
  <c r="T193" i="3" s="1"/>
  <c r="X331" i="1"/>
  <c r="S193" i="3" s="1"/>
  <c r="W331" i="1"/>
  <c r="R193" i="3" s="1"/>
  <c r="V331" i="1"/>
  <c r="U331" i="1"/>
  <c r="P193" i="3" s="1"/>
  <c r="T331" i="1"/>
  <c r="S331" i="1"/>
  <c r="N193" i="3" s="1"/>
  <c r="R331" i="1"/>
  <c r="M193" i="3" s="1"/>
  <c r="Q331" i="1"/>
  <c r="L193" i="3" s="1"/>
  <c r="P331" i="1"/>
  <c r="K193" i="3" s="1"/>
  <c r="O331" i="1"/>
  <c r="J193" i="3" s="1"/>
  <c r="N331" i="1"/>
  <c r="I193" i="3" s="1"/>
  <c r="M331" i="1"/>
  <c r="H193" i="3" s="1"/>
  <c r="L331" i="1"/>
  <c r="G193" i="3" s="1"/>
  <c r="K331" i="1"/>
  <c r="F193" i="3" s="1"/>
  <c r="J331" i="1"/>
  <c r="E193" i="3" s="1"/>
  <c r="I331" i="1"/>
  <c r="D193" i="3" s="1"/>
  <c r="H331" i="1"/>
  <c r="G331" i="1"/>
  <c r="B193" i="3" s="1"/>
  <c r="AL330" i="1"/>
  <c r="AG192" i="3" s="1"/>
  <c r="AK330" i="1"/>
  <c r="AF192" i="3" s="1"/>
  <c r="AJ330" i="1"/>
  <c r="AI330" i="1"/>
  <c r="AD192" i="3" s="1"/>
  <c r="AH330" i="1"/>
  <c r="AC192" i="3" s="1"/>
  <c r="AG330" i="1"/>
  <c r="AB192" i="3" s="1"/>
  <c r="AF330" i="1"/>
  <c r="AE330" i="1"/>
  <c r="Z192" i="3" s="1"/>
  <c r="AD330" i="1"/>
  <c r="AC330" i="1"/>
  <c r="X192" i="3" s="1"/>
  <c r="AB330" i="1"/>
  <c r="W192" i="3" s="1"/>
  <c r="AA330" i="1"/>
  <c r="V192" i="3" s="1"/>
  <c r="Z330" i="1"/>
  <c r="U192" i="3" s="1"/>
  <c r="Y330" i="1"/>
  <c r="T192" i="3" s="1"/>
  <c r="X330" i="1"/>
  <c r="W330" i="1"/>
  <c r="R192" i="3" s="1"/>
  <c r="V330" i="1"/>
  <c r="U330" i="1"/>
  <c r="P192" i="3" s="1"/>
  <c r="T330" i="1"/>
  <c r="O192" i="3" s="1"/>
  <c r="S330" i="1"/>
  <c r="N192" i="3" s="1"/>
  <c r="R330" i="1"/>
  <c r="M192" i="3" s="1"/>
  <c r="Q330" i="1"/>
  <c r="L192" i="3" s="1"/>
  <c r="P330" i="1"/>
  <c r="O330" i="1"/>
  <c r="J192" i="3" s="1"/>
  <c r="N330" i="1"/>
  <c r="I192" i="3" s="1"/>
  <c r="M330" i="1"/>
  <c r="H192" i="3" s="1"/>
  <c r="L330" i="1"/>
  <c r="G192" i="3" s="1"/>
  <c r="K330" i="1"/>
  <c r="F192" i="3" s="1"/>
  <c r="J330" i="1"/>
  <c r="E192" i="3" s="1"/>
  <c r="I330" i="1"/>
  <c r="D192" i="3" s="1"/>
  <c r="H330" i="1"/>
  <c r="G330" i="1"/>
  <c r="B192" i="3" s="1"/>
  <c r="AL329" i="1"/>
  <c r="AK329" i="1"/>
  <c r="AF191" i="3" s="1"/>
  <c r="AJ329" i="1"/>
  <c r="AE191" i="3" s="1"/>
  <c r="AI329" i="1"/>
  <c r="AD191" i="3" s="1"/>
  <c r="AH329" i="1"/>
  <c r="AC191" i="3" s="1"/>
  <c r="AG329" i="1"/>
  <c r="AB191" i="3" s="1"/>
  <c r="AF329" i="1"/>
  <c r="AE329" i="1"/>
  <c r="Z191" i="3" s="1"/>
  <c r="AD329" i="1"/>
  <c r="Y191" i="3" s="1"/>
  <c r="AC329" i="1"/>
  <c r="X191" i="3" s="1"/>
  <c r="AB329" i="1"/>
  <c r="W191" i="3" s="1"/>
  <c r="AA329" i="1"/>
  <c r="V191" i="3" s="1"/>
  <c r="Z329" i="1"/>
  <c r="U191" i="3" s="1"/>
  <c r="Y329" i="1"/>
  <c r="T191" i="3" s="1"/>
  <c r="X329" i="1"/>
  <c r="S191" i="3" s="1"/>
  <c r="W329" i="1"/>
  <c r="R191" i="3" s="1"/>
  <c r="V329" i="1"/>
  <c r="Q191" i="3" s="1"/>
  <c r="U329" i="1"/>
  <c r="P191" i="3" s="1"/>
  <c r="T329" i="1"/>
  <c r="O191" i="3" s="1"/>
  <c r="S329" i="1"/>
  <c r="N191" i="3" s="1"/>
  <c r="R329" i="1"/>
  <c r="M191" i="3" s="1"/>
  <c r="Q329" i="1"/>
  <c r="L191" i="3" s="1"/>
  <c r="P329" i="1"/>
  <c r="O329" i="1"/>
  <c r="J191" i="3" s="1"/>
  <c r="N329" i="1"/>
  <c r="I191" i="3" s="1"/>
  <c r="M329" i="1"/>
  <c r="H191" i="3" s="1"/>
  <c r="L329" i="1"/>
  <c r="G191" i="3" s="1"/>
  <c r="K329" i="1"/>
  <c r="F191" i="3" s="1"/>
  <c r="J329" i="1"/>
  <c r="E191" i="3" s="1"/>
  <c r="I329" i="1"/>
  <c r="D191" i="3" s="1"/>
  <c r="H329" i="1"/>
  <c r="G329" i="1"/>
  <c r="B191" i="3" s="1"/>
  <c r="AL328" i="1"/>
  <c r="AK328" i="1"/>
  <c r="AF190" i="3" s="1"/>
  <c r="AJ328" i="1"/>
  <c r="AE190" i="3" s="1"/>
  <c r="AI328" i="1"/>
  <c r="AD190" i="3" s="1"/>
  <c r="AH328" i="1"/>
  <c r="AC190" i="3" s="1"/>
  <c r="AG328" i="1"/>
  <c r="AB190" i="3" s="1"/>
  <c r="AF328" i="1"/>
  <c r="AE328" i="1"/>
  <c r="Z190" i="3" s="1"/>
  <c r="AD328" i="1"/>
  <c r="Y190" i="3" s="1"/>
  <c r="AC328" i="1"/>
  <c r="X190" i="3" s="1"/>
  <c r="AB328" i="1"/>
  <c r="W190" i="3" s="1"/>
  <c r="AA328" i="1"/>
  <c r="V190" i="3" s="1"/>
  <c r="Z328" i="1"/>
  <c r="U190" i="3" s="1"/>
  <c r="Y328" i="1"/>
  <c r="T190" i="3" s="1"/>
  <c r="X328" i="1"/>
  <c r="S190" i="3" s="1"/>
  <c r="W328" i="1"/>
  <c r="R190" i="3" s="1"/>
  <c r="V328" i="1"/>
  <c r="Q190" i="3" s="1"/>
  <c r="U328" i="1"/>
  <c r="P190" i="3" s="1"/>
  <c r="T328" i="1"/>
  <c r="O190" i="3" s="1"/>
  <c r="S328" i="1"/>
  <c r="N190" i="3" s="1"/>
  <c r="R328" i="1"/>
  <c r="M190" i="3" s="1"/>
  <c r="Q328" i="1"/>
  <c r="L190" i="3" s="1"/>
  <c r="P328" i="1"/>
  <c r="O328" i="1"/>
  <c r="J190" i="3" s="1"/>
  <c r="N328" i="1"/>
  <c r="I190" i="3" s="1"/>
  <c r="M328" i="1"/>
  <c r="H190" i="3" s="1"/>
  <c r="L328" i="1"/>
  <c r="G190" i="3" s="1"/>
  <c r="K328" i="1"/>
  <c r="F190" i="3" s="1"/>
  <c r="J328" i="1"/>
  <c r="E190" i="3" s="1"/>
  <c r="I328" i="1"/>
  <c r="D190" i="3" s="1"/>
  <c r="H328" i="1"/>
  <c r="G328" i="1"/>
  <c r="B190" i="3" s="1"/>
  <c r="AL327" i="1"/>
  <c r="AK327" i="1"/>
  <c r="AF189" i="3" s="1"/>
  <c r="AJ327" i="1"/>
  <c r="AE189" i="3" s="1"/>
  <c r="AI327" i="1"/>
  <c r="AD189" i="3" s="1"/>
  <c r="AH327" i="1"/>
  <c r="AC189" i="3" s="1"/>
  <c r="AG327" i="1"/>
  <c r="AB189" i="3" s="1"/>
  <c r="AF327" i="1"/>
  <c r="AE327" i="1"/>
  <c r="Z189" i="3" s="1"/>
  <c r="AD327" i="1"/>
  <c r="Y189" i="3" s="1"/>
  <c r="AC327" i="1"/>
  <c r="X189" i="3" s="1"/>
  <c r="AB327" i="1"/>
  <c r="W189" i="3" s="1"/>
  <c r="AA327" i="1"/>
  <c r="V189" i="3" s="1"/>
  <c r="Z327" i="1"/>
  <c r="U189" i="3" s="1"/>
  <c r="Y327" i="1"/>
  <c r="T189" i="3" s="1"/>
  <c r="X327" i="1"/>
  <c r="S189" i="3" s="1"/>
  <c r="W327" i="1"/>
  <c r="R189" i="3" s="1"/>
  <c r="V327" i="1"/>
  <c r="Q189" i="3" s="1"/>
  <c r="U327" i="1"/>
  <c r="P189" i="3" s="1"/>
  <c r="T327" i="1"/>
  <c r="O189" i="3" s="1"/>
  <c r="S327" i="1"/>
  <c r="N189" i="3" s="1"/>
  <c r="R327" i="1"/>
  <c r="M189" i="3" s="1"/>
  <c r="Q327" i="1"/>
  <c r="L189" i="3" s="1"/>
  <c r="P327" i="1"/>
  <c r="O327" i="1"/>
  <c r="J189" i="3" s="1"/>
  <c r="N327" i="1"/>
  <c r="I189" i="3" s="1"/>
  <c r="M327" i="1"/>
  <c r="H189" i="3" s="1"/>
  <c r="L327" i="1"/>
  <c r="G189" i="3" s="1"/>
  <c r="K327" i="1"/>
  <c r="F189" i="3" s="1"/>
  <c r="J327" i="1"/>
  <c r="E189" i="3" s="1"/>
  <c r="I327" i="1"/>
  <c r="D189" i="3" s="1"/>
  <c r="H327" i="1"/>
  <c r="G327" i="1"/>
  <c r="B189" i="3" s="1"/>
  <c r="AL326" i="1"/>
  <c r="AK326" i="1"/>
  <c r="AF188" i="3" s="1"/>
  <c r="AJ326" i="1"/>
  <c r="AE188" i="3" s="1"/>
  <c r="AI326" i="1"/>
  <c r="AD188" i="3" s="1"/>
  <c r="AH326" i="1"/>
  <c r="AC188" i="3" s="1"/>
  <c r="AG326" i="1"/>
  <c r="AB188" i="3" s="1"/>
  <c r="AF326" i="1"/>
  <c r="AE326" i="1"/>
  <c r="Z188" i="3" s="1"/>
  <c r="AD326" i="1"/>
  <c r="Y188" i="3" s="1"/>
  <c r="AC326" i="1"/>
  <c r="X188" i="3" s="1"/>
  <c r="AB326" i="1"/>
  <c r="W188" i="3" s="1"/>
  <c r="AA326" i="1"/>
  <c r="V188" i="3" s="1"/>
  <c r="Z326" i="1"/>
  <c r="U188" i="3" s="1"/>
  <c r="Y326" i="1"/>
  <c r="T188" i="3" s="1"/>
  <c r="X326" i="1"/>
  <c r="S188" i="3" s="1"/>
  <c r="W326" i="1"/>
  <c r="R188" i="3" s="1"/>
  <c r="V326" i="1"/>
  <c r="Q188" i="3" s="1"/>
  <c r="U326" i="1"/>
  <c r="P188" i="3" s="1"/>
  <c r="T326" i="1"/>
  <c r="O188" i="3" s="1"/>
  <c r="S326" i="1"/>
  <c r="N188" i="3" s="1"/>
  <c r="R326" i="1"/>
  <c r="M188" i="3" s="1"/>
  <c r="Q326" i="1"/>
  <c r="L188" i="3" s="1"/>
  <c r="P326" i="1"/>
  <c r="O326" i="1"/>
  <c r="J188" i="3" s="1"/>
  <c r="N326" i="1"/>
  <c r="I188" i="3" s="1"/>
  <c r="M326" i="1"/>
  <c r="H188" i="3" s="1"/>
  <c r="L326" i="1"/>
  <c r="G188" i="3" s="1"/>
  <c r="K326" i="1"/>
  <c r="F188" i="3" s="1"/>
  <c r="J326" i="1"/>
  <c r="E188" i="3" s="1"/>
  <c r="I326" i="1"/>
  <c r="D188" i="3" s="1"/>
  <c r="H326" i="1"/>
  <c r="G326" i="1"/>
  <c r="B188" i="3" s="1"/>
  <c r="AL325" i="1"/>
  <c r="AK325" i="1"/>
  <c r="AF187" i="3" s="1"/>
  <c r="AJ325" i="1"/>
  <c r="AE187" i="3" s="1"/>
  <c r="AI325" i="1"/>
  <c r="AD187" i="3" s="1"/>
  <c r="AH325" i="1"/>
  <c r="AC187" i="3" s="1"/>
  <c r="AG325" i="1"/>
  <c r="AB187" i="3" s="1"/>
  <c r="AF325" i="1"/>
  <c r="AE325" i="1"/>
  <c r="Z187" i="3" s="1"/>
  <c r="AD325" i="1"/>
  <c r="Y187" i="3" s="1"/>
  <c r="AC325" i="1"/>
  <c r="X187" i="3" s="1"/>
  <c r="AB325" i="1"/>
  <c r="W187" i="3" s="1"/>
  <c r="AA325" i="1"/>
  <c r="V187" i="3" s="1"/>
  <c r="Z325" i="1"/>
  <c r="U187" i="3" s="1"/>
  <c r="Y325" i="1"/>
  <c r="T187" i="3" s="1"/>
  <c r="X325" i="1"/>
  <c r="S187" i="3" s="1"/>
  <c r="W325" i="1"/>
  <c r="R187" i="3" s="1"/>
  <c r="V325" i="1"/>
  <c r="Q187" i="3" s="1"/>
  <c r="U325" i="1"/>
  <c r="P187" i="3" s="1"/>
  <c r="T325" i="1"/>
  <c r="O187" i="3" s="1"/>
  <c r="S325" i="1"/>
  <c r="N187" i="3" s="1"/>
  <c r="R325" i="1"/>
  <c r="M187" i="3" s="1"/>
  <c r="Q325" i="1"/>
  <c r="L187" i="3" s="1"/>
  <c r="P325" i="1"/>
  <c r="O325" i="1"/>
  <c r="J187" i="3" s="1"/>
  <c r="N325" i="1"/>
  <c r="I187" i="3" s="1"/>
  <c r="M325" i="1"/>
  <c r="H187" i="3" s="1"/>
  <c r="L325" i="1"/>
  <c r="G187" i="3" s="1"/>
  <c r="K325" i="1"/>
  <c r="F187" i="3" s="1"/>
  <c r="J325" i="1"/>
  <c r="E187" i="3" s="1"/>
  <c r="I325" i="1"/>
  <c r="D187" i="3" s="1"/>
  <c r="H325" i="1"/>
  <c r="G325" i="1"/>
  <c r="B187" i="3" s="1"/>
  <c r="AL324" i="1"/>
  <c r="AK324" i="1"/>
  <c r="AF186" i="3" s="1"/>
  <c r="AJ324" i="1"/>
  <c r="AE186" i="3" s="1"/>
  <c r="AI324" i="1"/>
  <c r="AD186" i="3" s="1"/>
  <c r="AH324" i="1"/>
  <c r="AC186" i="3" s="1"/>
  <c r="AG324" i="1"/>
  <c r="AB186" i="3" s="1"/>
  <c r="AF324" i="1"/>
  <c r="AA186" i="3" s="1"/>
  <c r="AE324" i="1"/>
  <c r="Z186" i="3" s="1"/>
  <c r="AD324" i="1"/>
  <c r="Y186" i="3" s="1"/>
  <c r="AC324" i="1"/>
  <c r="X186" i="3" s="1"/>
  <c r="AB324" i="1"/>
  <c r="AA324" i="1"/>
  <c r="V186" i="3" s="1"/>
  <c r="Z324" i="1"/>
  <c r="U186" i="3" s="1"/>
  <c r="Y324" i="1"/>
  <c r="T186" i="3" s="1"/>
  <c r="X324" i="1"/>
  <c r="W324" i="1"/>
  <c r="R186" i="3" s="1"/>
  <c r="V324" i="1"/>
  <c r="Q186" i="3" s="1"/>
  <c r="U324" i="1"/>
  <c r="P186" i="3" s="1"/>
  <c r="T324" i="1"/>
  <c r="O186" i="3" s="1"/>
  <c r="S324" i="1"/>
  <c r="N186" i="3" s="1"/>
  <c r="R324" i="1"/>
  <c r="M186" i="3" s="1"/>
  <c r="Q324" i="1"/>
  <c r="P324" i="1"/>
  <c r="K186" i="3" s="1"/>
  <c r="O324" i="1"/>
  <c r="J186" i="3" s="1"/>
  <c r="N324" i="1"/>
  <c r="I186" i="3" s="1"/>
  <c r="M324" i="1"/>
  <c r="L324" i="1"/>
  <c r="G186" i="3" s="1"/>
  <c r="K324" i="1"/>
  <c r="F186" i="3" s="1"/>
  <c r="J324" i="1"/>
  <c r="E186" i="3" s="1"/>
  <c r="I324" i="1"/>
  <c r="H324" i="1"/>
  <c r="C186" i="3" s="1"/>
  <c r="G324" i="1"/>
  <c r="B186" i="3" s="1"/>
  <c r="AL323" i="1"/>
  <c r="AG185" i="3" s="1"/>
  <c r="AK323" i="1"/>
  <c r="AF185" i="3" s="1"/>
  <c r="AJ323" i="1"/>
  <c r="AE185" i="3" s="1"/>
  <c r="AI323" i="1"/>
  <c r="AD185" i="3" s="1"/>
  <c r="AH323" i="1"/>
  <c r="AC185" i="3" s="1"/>
  <c r="AG323" i="1"/>
  <c r="AB185" i="3" s="1"/>
  <c r="AF323" i="1"/>
  <c r="AA185" i="3" s="1"/>
  <c r="AE323" i="1"/>
  <c r="Z185" i="3" s="1"/>
  <c r="AD323" i="1"/>
  <c r="Y185" i="3" s="1"/>
  <c r="AC323" i="1"/>
  <c r="X185" i="3" s="1"/>
  <c r="AB323" i="1"/>
  <c r="AA323" i="1"/>
  <c r="V185" i="3" s="1"/>
  <c r="Z323" i="1"/>
  <c r="U185" i="3" s="1"/>
  <c r="Y323" i="1"/>
  <c r="T185" i="3" s="1"/>
  <c r="X323" i="1"/>
  <c r="S185" i="3" s="1"/>
  <c r="W323" i="1"/>
  <c r="R185" i="3" s="1"/>
  <c r="V323" i="1"/>
  <c r="Q185" i="3" s="1"/>
  <c r="U323" i="1"/>
  <c r="P185" i="3" s="1"/>
  <c r="T323" i="1"/>
  <c r="S323" i="1"/>
  <c r="N185" i="3" s="1"/>
  <c r="R323" i="1"/>
  <c r="M185" i="3" s="1"/>
  <c r="Q323" i="1"/>
  <c r="L185" i="3" s="1"/>
  <c r="P323" i="1"/>
  <c r="K185" i="3" s="1"/>
  <c r="O323" i="1"/>
  <c r="J185" i="3" s="1"/>
  <c r="N323" i="1"/>
  <c r="I185" i="3" s="1"/>
  <c r="M323" i="1"/>
  <c r="L323" i="1"/>
  <c r="G185" i="3" s="1"/>
  <c r="K323" i="1"/>
  <c r="F185" i="3" s="1"/>
  <c r="J323" i="1"/>
  <c r="E185" i="3" s="1"/>
  <c r="I323" i="1"/>
  <c r="D185" i="3" s="1"/>
  <c r="H323" i="1"/>
  <c r="C185" i="3" s="1"/>
  <c r="G323" i="1"/>
  <c r="B185" i="3" s="1"/>
  <c r="AL322" i="1"/>
  <c r="AG184" i="3" s="1"/>
  <c r="AK322" i="1"/>
  <c r="AF184" i="3" s="1"/>
  <c r="AJ322" i="1"/>
  <c r="AE184" i="3" s="1"/>
  <c r="AI322" i="1"/>
  <c r="AD184" i="3" s="1"/>
  <c r="AH322" i="1"/>
  <c r="AC184" i="3" s="1"/>
  <c r="AG322" i="1"/>
  <c r="AB184" i="3" s="1"/>
  <c r="AF322" i="1"/>
  <c r="AA184" i="3" s="1"/>
  <c r="AE322" i="1"/>
  <c r="Z184" i="3" s="1"/>
  <c r="AD322" i="1"/>
  <c r="Y184" i="3" s="1"/>
  <c r="AC322" i="1"/>
  <c r="X184" i="3" s="1"/>
  <c r="AB322" i="1"/>
  <c r="W184" i="3" s="1"/>
  <c r="AA322" i="1"/>
  <c r="V184" i="3" s="1"/>
  <c r="Z322" i="1"/>
  <c r="U184" i="3" s="1"/>
  <c r="Y322" i="1"/>
  <c r="T184" i="3" s="1"/>
  <c r="X322" i="1"/>
  <c r="W322" i="1"/>
  <c r="R184" i="3" s="1"/>
  <c r="V322" i="1"/>
  <c r="Q184" i="3" s="1"/>
  <c r="U322" i="1"/>
  <c r="P184" i="3" s="1"/>
  <c r="T322" i="1"/>
  <c r="O184" i="3" s="1"/>
  <c r="S322" i="1"/>
  <c r="N184" i="3" s="1"/>
  <c r="R322" i="1"/>
  <c r="M184" i="3" s="1"/>
  <c r="Q322" i="1"/>
  <c r="P322" i="1"/>
  <c r="K184" i="3" s="1"/>
  <c r="O322" i="1"/>
  <c r="J184" i="3" s="1"/>
  <c r="N322" i="1"/>
  <c r="I184" i="3" s="1"/>
  <c r="M322" i="1"/>
  <c r="H184" i="3" s="1"/>
  <c r="L322" i="1"/>
  <c r="G184" i="3" s="1"/>
  <c r="K322" i="1"/>
  <c r="F184" i="3" s="1"/>
  <c r="J322" i="1"/>
  <c r="E184" i="3" s="1"/>
  <c r="I322" i="1"/>
  <c r="D184" i="3" s="1"/>
  <c r="H322" i="1"/>
  <c r="C184" i="3" s="1"/>
  <c r="G322" i="1"/>
  <c r="B184" i="3" s="1"/>
  <c r="AL321" i="1"/>
  <c r="AG183" i="3" s="1"/>
  <c r="AK321" i="1"/>
  <c r="AF183" i="3" s="1"/>
  <c r="AJ321" i="1"/>
  <c r="AE183" i="3" s="1"/>
  <c r="AI321" i="1"/>
  <c r="AD183" i="3" s="1"/>
  <c r="AH321" i="1"/>
  <c r="AC183" i="3" s="1"/>
  <c r="AG321" i="1"/>
  <c r="AB183" i="3" s="1"/>
  <c r="AF321" i="1"/>
  <c r="AA183" i="3" s="1"/>
  <c r="AE321" i="1"/>
  <c r="Z183" i="3" s="1"/>
  <c r="AD321" i="1"/>
  <c r="Y183" i="3" s="1"/>
  <c r="AC321" i="1"/>
  <c r="X183" i="3" s="1"/>
  <c r="AB321" i="1"/>
  <c r="AA321" i="1"/>
  <c r="V183" i="3" s="1"/>
  <c r="Z321" i="1"/>
  <c r="U183" i="3" s="1"/>
  <c r="Y321" i="1"/>
  <c r="T183" i="3" s="1"/>
  <c r="X321" i="1"/>
  <c r="S183" i="3" s="1"/>
  <c r="W321" i="1"/>
  <c r="R183" i="3" s="1"/>
  <c r="V321" i="1"/>
  <c r="Q183" i="3" s="1"/>
  <c r="U321" i="1"/>
  <c r="P183" i="3" s="1"/>
  <c r="T321" i="1"/>
  <c r="S321" i="1"/>
  <c r="N183" i="3" s="1"/>
  <c r="R321" i="1"/>
  <c r="M183" i="3" s="1"/>
  <c r="Q321" i="1"/>
  <c r="L183" i="3" s="1"/>
  <c r="P321" i="1"/>
  <c r="K183" i="3" s="1"/>
  <c r="O321" i="1"/>
  <c r="J183" i="3" s="1"/>
  <c r="N321" i="1"/>
  <c r="I183" i="3" s="1"/>
  <c r="M321" i="1"/>
  <c r="H183" i="3" s="1"/>
  <c r="L321" i="1"/>
  <c r="G183" i="3" s="1"/>
  <c r="K321" i="1"/>
  <c r="F183" i="3" s="1"/>
  <c r="J321" i="1"/>
  <c r="E183" i="3" s="1"/>
  <c r="I321" i="1"/>
  <c r="D183" i="3" s="1"/>
  <c r="H321" i="1"/>
  <c r="C183" i="3" s="1"/>
  <c r="G321" i="1"/>
  <c r="B183" i="3" s="1"/>
  <c r="AL320" i="1"/>
  <c r="AG182" i="3" s="1"/>
  <c r="AK320" i="1"/>
  <c r="AF182" i="3" s="1"/>
  <c r="AJ320" i="1"/>
  <c r="AE182" i="3" s="1"/>
  <c r="AI320" i="1"/>
  <c r="AD182" i="3" s="1"/>
  <c r="AH320" i="1"/>
  <c r="AC182" i="3" s="1"/>
  <c r="AG320" i="1"/>
  <c r="AB182" i="3" s="1"/>
  <c r="AF320" i="1"/>
  <c r="AA182" i="3" s="1"/>
  <c r="AE320" i="1"/>
  <c r="Z182" i="3" s="1"/>
  <c r="AD320" i="1"/>
  <c r="Y182" i="3" s="1"/>
  <c r="AC320" i="1"/>
  <c r="X182" i="3" s="1"/>
  <c r="AB320" i="1"/>
  <c r="W182" i="3" s="1"/>
  <c r="AA320" i="1"/>
  <c r="V182" i="3" s="1"/>
  <c r="Z320" i="1"/>
  <c r="U182" i="3" s="1"/>
  <c r="Y320" i="1"/>
  <c r="T182" i="3" s="1"/>
  <c r="X320" i="1"/>
  <c r="W320" i="1"/>
  <c r="R182" i="3" s="1"/>
  <c r="V320" i="1"/>
  <c r="Q182" i="3" s="1"/>
  <c r="U320" i="1"/>
  <c r="P182" i="3" s="1"/>
  <c r="T320" i="1"/>
  <c r="O182" i="3" s="1"/>
  <c r="S320" i="1"/>
  <c r="N182" i="3" s="1"/>
  <c r="R320" i="1"/>
  <c r="M182" i="3" s="1"/>
  <c r="Q320" i="1"/>
  <c r="L182" i="3" s="1"/>
  <c r="P320" i="1"/>
  <c r="K182" i="3" s="1"/>
  <c r="O320" i="1"/>
  <c r="J182" i="3" s="1"/>
  <c r="N320" i="1"/>
  <c r="I182" i="3" s="1"/>
  <c r="M320" i="1"/>
  <c r="H182" i="3" s="1"/>
  <c r="L320" i="1"/>
  <c r="G182" i="3" s="1"/>
  <c r="K320" i="1"/>
  <c r="F182" i="3" s="1"/>
  <c r="J320" i="1"/>
  <c r="E182" i="3" s="1"/>
  <c r="I320" i="1"/>
  <c r="H320" i="1"/>
  <c r="C182" i="3" s="1"/>
  <c r="G320" i="1"/>
  <c r="B182" i="3" s="1"/>
  <c r="AL319" i="1"/>
  <c r="AG181" i="3" s="1"/>
  <c r="AK319" i="1"/>
  <c r="AF181" i="3" s="1"/>
  <c r="AJ319" i="1"/>
  <c r="AE181" i="3" s="1"/>
  <c r="AI319" i="1"/>
  <c r="AD181" i="3" s="1"/>
  <c r="AH319" i="1"/>
  <c r="AC181" i="3" s="1"/>
  <c r="AG319" i="1"/>
  <c r="AB181" i="3" s="1"/>
  <c r="AF319" i="1"/>
  <c r="AA181" i="3" s="1"/>
  <c r="AE319" i="1"/>
  <c r="Z181" i="3" s="1"/>
  <c r="AD319" i="1"/>
  <c r="Y181" i="3" s="1"/>
  <c r="AC319" i="1"/>
  <c r="X181" i="3" s="1"/>
  <c r="AB319" i="1"/>
  <c r="W181" i="3" s="1"/>
  <c r="AA319" i="1"/>
  <c r="V181" i="3" s="1"/>
  <c r="Z319" i="1"/>
  <c r="U181" i="3" s="1"/>
  <c r="Y319" i="1"/>
  <c r="T181" i="3" s="1"/>
  <c r="X319" i="1"/>
  <c r="S181" i="3" s="1"/>
  <c r="W319" i="1"/>
  <c r="R181" i="3" s="1"/>
  <c r="V319" i="1"/>
  <c r="Q181" i="3" s="1"/>
  <c r="U319" i="1"/>
  <c r="P181" i="3" s="1"/>
  <c r="T319" i="1"/>
  <c r="O181" i="3" s="1"/>
  <c r="S319" i="1"/>
  <c r="N181" i="3" s="1"/>
  <c r="R319" i="1"/>
  <c r="M181" i="3" s="1"/>
  <c r="Q319" i="1"/>
  <c r="P319" i="1"/>
  <c r="K181" i="3" s="1"/>
  <c r="O319" i="1"/>
  <c r="J181" i="3" s="1"/>
  <c r="N319" i="1"/>
  <c r="I181" i="3" s="1"/>
  <c r="M319" i="1"/>
  <c r="H181" i="3" s="1"/>
  <c r="L319" i="1"/>
  <c r="G181" i="3" s="1"/>
  <c r="K319" i="1"/>
  <c r="F181" i="3" s="1"/>
  <c r="J319" i="1"/>
  <c r="E181" i="3" s="1"/>
  <c r="I319" i="1"/>
  <c r="D181" i="3" s="1"/>
  <c r="H319" i="1"/>
  <c r="C181" i="3" s="1"/>
  <c r="G319" i="1"/>
  <c r="B181" i="3" s="1"/>
  <c r="AL318" i="1"/>
  <c r="AG180" i="3" s="1"/>
  <c r="AK318" i="1"/>
  <c r="AF180" i="3" s="1"/>
  <c r="AJ318" i="1"/>
  <c r="AE180" i="3" s="1"/>
  <c r="AI318" i="1"/>
  <c r="AD180" i="3" s="1"/>
  <c r="AH318" i="1"/>
  <c r="AC180" i="3" s="1"/>
  <c r="AG318" i="1"/>
  <c r="AB180" i="3" s="1"/>
  <c r="AF318" i="1"/>
  <c r="AA180" i="3" s="1"/>
  <c r="AE318" i="1"/>
  <c r="Z180" i="3" s="1"/>
  <c r="AD318" i="1"/>
  <c r="Y180" i="3" s="1"/>
  <c r="AC318" i="1"/>
  <c r="X180" i="3" s="1"/>
  <c r="AB318" i="1"/>
  <c r="W180" i="3" s="1"/>
  <c r="AA318" i="1"/>
  <c r="V180" i="3" s="1"/>
  <c r="Z318" i="1"/>
  <c r="U180" i="3" s="1"/>
  <c r="Y318" i="1"/>
  <c r="T180" i="3" s="1"/>
  <c r="X318" i="1"/>
  <c r="S180" i="3" s="1"/>
  <c r="W318" i="1"/>
  <c r="R180" i="3" s="1"/>
  <c r="V318" i="1"/>
  <c r="Q180" i="3" s="1"/>
  <c r="U318" i="1"/>
  <c r="P180" i="3" s="1"/>
  <c r="T318" i="1"/>
  <c r="S318" i="1"/>
  <c r="N180" i="3" s="1"/>
  <c r="R318" i="1"/>
  <c r="M180" i="3" s="1"/>
  <c r="Q318" i="1"/>
  <c r="L180" i="3" s="1"/>
  <c r="P318" i="1"/>
  <c r="K180" i="3" s="1"/>
  <c r="O318" i="1"/>
  <c r="J180" i="3" s="1"/>
  <c r="N318" i="1"/>
  <c r="I180" i="3" s="1"/>
  <c r="M318" i="1"/>
  <c r="H180" i="3" s="1"/>
  <c r="L318" i="1"/>
  <c r="G180" i="3" s="1"/>
  <c r="K318" i="1"/>
  <c r="F180" i="3" s="1"/>
  <c r="J318" i="1"/>
  <c r="E180" i="3" s="1"/>
  <c r="I318" i="1"/>
  <c r="D180" i="3" s="1"/>
  <c r="H318" i="1"/>
  <c r="C180" i="3" s="1"/>
  <c r="G318" i="1"/>
  <c r="B180" i="3" s="1"/>
  <c r="AL317" i="1"/>
  <c r="AG179" i="3" s="1"/>
  <c r="AK317" i="1"/>
  <c r="AF179" i="3" s="1"/>
  <c r="AJ317" i="1"/>
  <c r="AE179" i="3" s="1"/>
  <c r="AI317" i="1"/>
  <c r="AD179" i="3" s="1"/>
  <c r="AH317" i="1"/>
  <c r="AC179" i="3" s="1"/>
  <c r="AG317" i="1"/>
  <c r="AB179" i="3" s="1"/>
  <c r="AF317" i="1"/>
  <c r="AA179" i="3" s="1"/>
  <c r="AE317" i="1"/>
  <c r="Z179" i="3" s="1"/>
  <c r="AD317" i="1"/>
  <c r="Y179" i="3" s="1"/>
  <c r="AC317" i="1"/>
  <c r="X179" i="3" s="1"/>
  <c r="AB317" i="1"/>
  <c r="W179" i="3" s="1"/>
  <c r="AA317" i="1"/>
  <c r="V179" i="3" s="1"/>
  <c r="Z317" i="1"/>
  <c r="U179" i="3" s="1"/>
  <c r="Y317" i="1"/>
  <c r="T179" i="3" s="1"/>
  <c r="X317" i="1"/>
  <c r="S179" i="3" s="1"/>
  <c r="W317" i="1"/>
  <c r="R179" i="3" s="1"/>
  <c r="V317" i="1"/>
  <c r="Q179" i="3" s="1"/>
  <c r="U317" i="1"/>
  <c r="P179" i="3" s="1"/>
  <c r="T317" i="1"/>
  <c r="O179" i="3" s="1"/>
  <c r="S317" i="1"/>
  <c r="N179" i="3" s="1"/>
  <c r="R317" i="1"/>
  <c r="M179" i="3" s="1"/>
  <c r="Q317" i="1"/>
  <c r="L179" i="3" s="1"/>
  <c r="P317" i="1"/>
  <c r="K179" i="3" s="1"/>
  <c r="O317" i="1"/>
  <c r="J179" i="3" s="1"/>
  <c r="N317" i="1"/>
  <c r="I179" i="3" s="1"/>
  <c r="M317" i="1"/>
  <c r="H179" i="3" s="1"/>
  <c r="L317" i="1"/>
  <c r="G179" i="3" s="1"/>
  <c r="K317" i="1"/>
  <c r="F179" i="3" s="1"/>
  <c r="J317" i="1"/>
  <c r="E179" i="3" s="1"/>
  <c r="I317" i="1"/>
  <c r="D179" i="3" s="1"/>
  <c r="H317" i="1"/>
  <c r="C179" i="3" s="1"/>
  <c r="G317" i="1"/>
  <c r="B179" i="3" s="1"/>
  <c r="AL316" i="1"/>
  <c r="AG178" i="3" s="1"/>
  <c r="AK316" i="1"/>
  <c r="AF178" i="3" s="1"/>
  <c r="AJ316" i="1"/>
  <c r="AE178" i="3" s="1"/>
  <c r="AI316" i="1"/>
  <c r="AD178" i="3" s="1"/>
  <c r="AH316" i="1"/>
  <c r="AC178" i="3" s="1"/>
  <c r="AG316" i="1"/>
  <c r="AB178" i="3" s="1"/>
  <c r="AF316" i="1"/>
  <c r="AA178" i="3" s="1"/>
  <c r="AE316" i="1"/>
  <c r="Z178" i="3" s="1"/>
  <c r="AD316" i="1"/>
  <c r="Y178" i="3" s="1"/>
  <c r="AC316" i="1"/>
  <c r="X178" i="3" s="1"/>
  <c r="AB316" i="1"/>
  <c r="W178" i="3" s="1"/>
  <c r="AA316" i="1"/>
  <c r="V178" i="3" s="1"/>
  <c r="Z316" i="1"/>
  <c r="U178" i="3" s="1"/>
  <c r="Y316" i="1"/>
  <c r="T178" i="3" s="1"/>
  <c r="X316" i="1"/>
  <c r="S178" i="3" s="1"/>
  <c r="W316" i="1"/>
  <c r="R178" i="3" s="1"/>
  <c r="V316" i="1"/>
  <c r="Q178" i="3" s="1"/>
  <c r="U316" i="1"/>
  <c r="P178" i="3" s="1"/>
  <c r="T316" i="1"/>
  <c r="O178" i="3" s="1"/>
  <c r="S316" i="1"/>
  <c r="N178" i="3" s="1"/>
  <c r="R316" i="1"/>
  <c r="M178" i="3" s="1"/>
  <c r="Q316" i="1"/>
  <c r="L178" i="3" s="1"/>
  <c r="P316" i="1"/>
  <c r="K178" i="3" s="1"/>
  <c r="O316" i="1"/>
  <c r="J178" i="3" s="1"/>
  <c r="N316" i="1"/>
  <c r="I178" i="3" s="1"/>
  <c r="M316" i="1"/>
  <c r="H178" i="3" s="1"/>
  <c r="L316" i="1"/>
  <c r="G178" i="3" s="1"/>
  <c r="K316" i="1"/>
  <c r="F178" i="3" s="1"/>
  <c r="J316" i="1"/>
  <c r="E178" i="3" s="1"/>
  <c r="I316" i="1"/>
  <c r="D178" i="3" s="1"/>
  <c r="H316" i="1"/>
  <c r="C178" i="3" s="1"/>
  <c r="G316" i="1"/>
  <c r="B178" i="3" s="1"/>
  <c r="AL315" i="1"/>
  <c r="AG177" i="3" s="1"/>
  <c r="AK315" i="1"/>
  <c r="AF177" i="3" s="1"/>
  <c r="AJ315" i="1"/>
  <c r="AE177" i="3" s="1"/>
  <c r="AI315" i="1"/>
  <c r="AD177" i="3" s="1"/>
  <c r="AH315" i="1"/>
  <c r="AC177" i="3" s="1"/>
  <c r="AG315" i="1"/>
  <c r="AB177" i="3" s="1"/>
  <c r="AF315" i="1"/>
  <c r="AA177" i="3" s="1"/>
  <c r="AE315" i="1"/>
  <c r="Z177" i="3" s="1"/>
  <c r="AD315" i="1"/>
  <c r="Y177" i="3" s="1"/>
  <c r="AC315" i="1"/>
  <c r="X177" i="3" s="1"/>
  <c r="AB315" i="1"/>
  <c r="W177" i="3" s="1"/>
  <c r="AA315" i="1"/>
  <c r="V177" i="3" s="1"/>
  <c r="Z315" i="1"/>
  <c r="U177" i="3" s="1"/>
  <c r="Y315" i="1"/>
  <c r="T177" i="3" s="1"/>
  <c r="X315" i="1"/>
  <c r="S177" i="3" s="1"/>
  <c r="W315" i="1"/>
  <c r="R177" i="3" s="1"/>
  <c r="V315" i="1"/>
  <c r="Q177" i="3" s="1"/>
  <c r="U315" i="1"/>
  <c r="P177" i="3" s="1"/>
  <c r="T315" i="1"/>
  <c r="O177" i="3" s="1"/>
  <c r="S315" i="1"/>
  <c r="N177" i="3" s="1"/>
  <c r="R315" i="1"/>
  <c r="M177" i="3" s="1"/>
  <c r="Q315" i="1"/>
  <c r="L177" i="3" s="1"/>
  <c r="P315" i="1"/>
  <c r="K177" i="3" s="1"/>
  <c r="O315" i="1"/>
  <c r="J177" i="3" s="1"/>
  <c r="N315" i="1"/>
  <c r="I177" i="3" s="1"/>
  <c r="M315" i="1"/>
  <c r="H177" i="3" s="1"/>
  <c r="L315" i="1"/>
  <c r="G177" i="3" s="1"/>
  <c r="K315" i="1"/>
  <c r="F177" i="3" s="1"/>
  <c r="J315" i="1"/>
  <c r="E177" i="3" s="1"/>
  <c r="I315" i="1"/>
  <c r="D177" i="3" s="1"/>
  <c r="H315" i="1"/>
  <c r="C177" i="3" s="1"/>
  <c r="G315" i="1"/>
  <c r="B177" i="3" s="1"/>
  <c r="AL314" i="1"/>
  <c r="AG176" i="3" s="1"/>
  <c r="AK314" i="1"/>
  <c r="AF176" i="3" s="1"/>
  <c r="AJ314" i="1"/>
  <c r="AE176" i="3" s="1"/>
  <c r="AI314" i="1"/>
  <c r="AD176" i="3" s="1"/>
  <c r="AH314" i="1"/>
  <c r="AC176" i="3" s="1"/>
  <c r="AG314" i="1"/>
  <c r="AB176" i="3" s="1"/>
  <c r="AF314" i="1"/>
  <c r="AA176" i="3" s="1"/>
  <c r="AE314" i="1"/>
  <c r="Z176" i="3" s="1"/>
  <c r="AD314" i="1"/>
  <c r="Y176" i="3" s="1"/>
  <c r="AC314" i="1"/>
  <c r="X176" i="3" s="1"/>
  <c r="AB314" i="1"/>
  <c r="W176" i="3" s="1"/>
  <c r="AA314" i="1"/>
  <c r="V176" i="3" s="1"/>
  <c r="Z314" i="1"/>
  <c r="U176" i="3" s="1"/>
  <c r="Y314" i="1"/>
  <c r="T176" i="3" s="1"/>
  <c r="X314" i="1"/>
  <c r="S176" i="3" s="1"/>
  <c r="W314" i="1"/>
  <c r="R176" i="3" s="1"/>
  <c r="V314" i="1"/>
  <c r="Q176" i="3" s="1"/>
  <c r="U314" i="1"/>
  <c r="P176" i="3" s="1"/>
  <c r="T314" i="1"/>
  <c r="O176" i="3" s="1"/>
  <c r="S314" i="1"/>
  <c r="N176" i="3" s="1"/>
  <c r="R314" i="1"/>
  <c r="M176" i="3" s="1"/>
  <c r="Q314" i="1"/>
  <c r="P314" i="1"/>
  <c r="K176" i="3" s="1"/>
  <c r="O314" i="1"/>
  <c r="J176" i="3" s="1"/>
  <c r="N314" i="1"/>
  <c r="I176" i="3" s="1"/>
  <c r="M314" i="1"/>
  <c r="H176" i="3" s="1"/>
  <c r="L314" i="1"/>
  <c r="G176" i="3" s="1"/>
  <c r="K314" i="1"/>
  <c r="F176" i="3" s="1"/>
  <c r="J314" i="1"/>
  <c r="E176" i="3" s="1"/>
  <c r="I314" i="1"/>
  <c r="D176" i="3" s="1"/>
  <c r="H314" i="1"/>
  <c r="C176" i="3" s="1"/>
  <c r="G314" i="1"/>
  <c r="B176" i="3" s="1"/>
  <c r="AL313" i="1"/>
  <c r="AG175" i="3" s="1"/>
  <c r="AK313" i="1"/>
  <c r="AF175" i="3" s="1"/>
  <c r="AJ313" i="1"/>
  <c r="AE175" i="3" s="1"/>
  <c r="AI313" i="1"/>
  <c r="AD175" i="3" s="1"/>
  <c r="AH313" i="1"/>
  <c r="AC175" i="3" s="1"/>
  <c r="AG313" i="1"/>
  <c r="AB175" i="3" s="1"/>
  <c r="AF313" i="1"/>
  <c r="AA175" i="3" s="1"/>
  <c r="AE313" i="1"/>
  <c r="Z175" i="3" s="1"/>
  <c r="AD313" i="1"/>
  <c r="Y175" i="3" s="1"/>
  <c r="AC313" i="1"/>
  <c r="X175" i="3" s="1"/>
  <c r="AB313" i="1"/>
  <c r="W175" i="3" s="1"/>
  <c r="AA313" i="1"/>
  <c r="V175" i="3" s="1"/>
  <c r="Z313" i="1"/>
  <c r="U175" i="3" s="1"/>
  <c r="Y313" i="1"/>
  <c r="T175" i="3" s="1"/>
  <c r="X313" i="1"/>
  <c r="S175" i="3" s="1"/>
  <c r="W313" i="1"/>
  <c r="R175" i="3" s="1"/>
  <c r="V313" i="1"/>
  <c r="Q175" i="3" s="1"/>
  <c r="U313" i="1"/>
  <c r="P175" i="3" s="1"/>
  <c r="T313" i="1"/>
  <c r="O175" i="3" s="1"/>
  <c r="S313" i="1"/>
  <c r="N175" i="3" s="1"/>
  <c r="R313" i="1"/>
  <c r="M175" i="3" s="1"/>
  <c r="Q313" i="1"/>
  <c r="L175" i="3" s="1"/>
  <c r="P313" i="1"/>
  <c r="K175" i="3" s="1"/>
  <c r="O313" i="1"/>
  <c r="J175" i="3" s="1"/>
  <c r="N313" i="1"/>
  <c r="I175" i="3" s="1"/>
  <c r="M313" i="1"/>
  <c r="H175" i="3" s="1"/>
  <c r="L313" i="1"/>
  <c r="G175" i="3" s="1"/>
  <c r="K313" i="1"/>
  <c r="F175" i="3" s="1"/>
  <c r="J313" i="1"/>
  <c r="E175" i="3" s="1"/>
  <c r="I313" i="1"/>
  <c r="D175" i="3" s="1"/>
  <c r="H313" i="1"/>
  <c r="C175" i="3" s="1"/>
  <c r="G313" i="1"/>
  <c r="B175" i="3" s="1"/>
  <c r="AL312" i="1"/>
  <c r="AG174" i="3" s="1"/>
  <c r="AK312" i="1"/>
  <c r="AF174" i="3" s="1"/>
  <c r="AJ312" i="1"/>
  <c r="AE174" i="3" s="1"/>
  <c r="AI312" i="1"/>
  <c r="AD174" i="3" s="1"/>
  <c r="AH312" i="1"/>
  <c r="AC174" i="3" s="1"/>
  <c r="AG312" i="1"/>
  <c r="AB174" i="3" s="1"/>
  <c r="AF312" i="1"/>
  <c r="AA174" i="3" s="1"/>
  <c r="AE312" i="1"/>
  <c r="Z174" i="3" s="1"/>
  <c r="AD312" i="1"/>
  <c r="Y174" i="3" s="1"/>
  <c r="AC312" i="1"/>
  <c r="X174" i="3" s="1"/>
  <c r="AB312" i="1"/>
  <c r="W174" i="3" s="1"/>
  <c r="AA312" i="1"/>
  <c r="V174" i="3" s="1"/>
  <c r="Z312" i="1"/>
  <c r="U174" i="3" s="1"/>
  <c r="Y312" i="1"/>
  <c r="T174" i="3" s="1"/>
  <c r="X312" i="1"/>
  <c r="S174" i="3" s="1"/>
  <c r="W312" i="1"/>
  <c r="R174" i="3" s="1"/>
  <c r="V312" i="1"/>
  <c r="Q174" i="3" s="1"/>
  <c r="U312" i="1"/>
  <c r="P174" i="3" s="1"/>
  <c r="T312" i="1"/>
  <c r="O174" i="3" s="1"/>
  <c r="S312" i="1"/>
  <c r="N174" i="3" s="1"/>
  <c r="R312" i="1"/>
  <c r="M174" i="3" s="1"/>
  <c r="Q312" i="1"/>
  <c r="L174" i="3" s="1"/>
  <c r="P312" i="1"/>
  <c r="K174" i="3" s="1"/>
  <c r="O312" i="1"/>
  <c r="J174" i="3" s="1"/>
  <c r="N312" i="1"/>
  <c r="I174" i="3" s="1"/>
  <c r="M312" i="1"/>
  <c r="H174" i="3" s="1"/>
  <c r="L312" i="1"/>
  <c r="G174" i="3" s="1"/>
  <c r="K312" i="1"/>
  <c r="F174" i="3" s="1"/>
  <c r="J312" i="1"/>
  <c r="E174" i="3" s="1"/>
  <c r="I312" i="1"/>
  <c r="D174" i="3" s="1"/>
  <c r="H312" i="1"/>
  <c r="C174" i="3" s="1"/>
  <c r="G312" i="1"/>
  <c r="B174" i="3" s="1"/>
  <c r="AL311" i="1"/>
  <c r="AG173" i="3" s="1"/>
  <c r="AK311" i="1"/>
  <c r="AF173" i="3" s="1"/>
  <c r="AJ311" i="1"/>
  <c r="AE173" i="3" s="1"/>
  <c r="AI311" i="1"/>
  <c r="AD173" i="3" s="1"/>
  <c r="AH311" i="1"/>
  <c r="AC173" i="3" s="1"/>
  <c r="AG311" i="1"/>
  <c r="AB173" i="3" s="1"/>
  <c r="AF311" i="1"/>
  <c r="AA173" i="3" s="1"/>
  <c r="AE311" i="1"/>
  <c r="Z173" i="3" s="1"/>
  <c r="AD311" i="1"/>
  <c r="Y173" i="3" s="1"/>
  <c r="AC311" i="1"/>
  <c r="X173" i="3" s="1"/>
  <c r="AB311" i="1"/>
  <c r="AA311" i="1"/>
  <c r="V173" i="3" s="1"/>
  <c r="Z311" i="1"/>
  <c r="U173" i="3" s="1"/>
  <c r="Y311" i="1"/>
  <c r="T173" i="3" s="1"/>
  <c r="X311" i="1"/>
  <c r="S173" i="3" s="1"/>
  <c r="W311" i="1"/>
  <c r="R173" i="3" s="1"/>
  <c r="V311" i="1"/>
  <c r="Q173" i="3" s="1"/>
  <c r="U311" i="1"/>
  <c r="P173" i="3" s="1"/>
  <c r="T311" i="1"/>
  <c r="O173" i="3" s="1"/>
  <c r="S311" i="1"/>
  <c r="N173" i="3" s="1"/>
  <c r="R311" i="1"/>
  <c r="M173" i="3" s="1"/>
  <c r="Q311" i="1"/>
  <c r="L173" i="3" s="1"/>
  <c r="P311" i="1"/>
  <c r="K173" i="3" s="1"/>
  <c r="O311" i="1"/>
  <c r="J173" i="3" s="1"/>
  <c r="N311" i="1"/>
  <c r="I173" i="3" s="1"/>
  <c r="M311" i="1"/>
  <c r="H173" i="3" s="1"/>
  <c r="L311" i="1"/>
  <c r="G173" i="3" s="1"/>
  <c r="K311" i="1"/>
  <c r="F173" i="3" s="1"/>
  <c r="J311" i="1"/>
  <c r="E173" i="3" s="1"/>
  <c r="I311" i="1"/>
  <c r="D173" i="3" s="1"/>
  <c r="H311" i="1"/>
  <c r="C173" i="3" s="1"/>
  <c r="G311" i="1"/>
  <c r="B173" i="3" s="1"/>
  <c r="AL310" i="1"/>
  <c r="AG172" i="3" s="1"/>
  <c r="AK310" i="1"/>
  <c r="AF172" i="3" s="1"/>
  <c r="AJ310" i="1"/>
  <c r="AE172" i="3" s="1"/>
  <c r="AI310" i="1"/>
  <c r="AD172" i="3" s="1"/>
  <c r="AH310" i="1"/>
  <c r="AC172" i="3" s="1"/>
  <c r="AG310" i="1"/>
  <c r="AB172" i="3" s="1"/>
  <c r="AF310" i="1"/>
  <c r="AA172" i="3" s="1"/>
  <c r="AE310" i="1"/>
  <c r="Z172" i="3" s="1"/>
  <c r="AD310" i="1"/>
  <c r="Y172" i="3" s="1"/>
  <c r="AC310" i="1"/>
  <c r="X172" i="3" s="1"/>
  <c r="AB310" i="1"/>
  <c r="W172" i="3" s="1"/>
  <c r="AA310" i="1"/>
  <c r="V172" i="3" s="1"/>
  <c r="Z310" i="1"/>
  <c r="U172" i="3" s="1"/>
  <c r="Y310" i="1"/>
  <c r="T172" i="3" s="1"/>
  <c r="X310" i="1"/>
  <c r="S172" i="3" s="1"/>
  <c r="W310" i="1"/>
  <c r="R172" i="3" s="1"/>
  <c r="V310" i="1"/>
  <c r="Q172" i="3" s="1"/>
  <c r="U310" i="1"/>
  <c r="P172" i="3" s="1"/>
  <c r="T310" i="1"/>
  <c r="O172" i="3" s="1"/>
  <c r="S310" i="1"/>
  <c r="N172" i="3" s="1"/>
  <c r="R310" i="1"/>
  <c r="M172" i="3" s="1"/>
  <c r="Q310" i="1"/>
  <c r="L172" i="3" s="1"/>
  <c r="P310" i="1"/>
  <c r="K172" i="3" s="1"/>
  <c r="O310" i="1"/>
  <c r="J172" i="3" s="1"/>
  <c r="N310" i="1"/>
  <c r="I172" i="3" s="1"/>
  <c r="M310" i="1"/>
  <c r="H172" i="3" s="1"/>
  <c r="L310" i="1"/>
  <c r="G172" i="3" s="1"/>
  <c r="K310" i="1"/>
  <c r="F172" i="3" s="1"/>
  <c r="J310" i="1"/>
  <c r="E172" i="3" s="1"/>
  <c r="I310" i="1"/>
  <c r="D172" i="3" s="1"/>
  <c r="H310" i="1"/>
  <c r="C172" i="3" s="1"/>
  <c r="G310" i="1"/>
  <c r="B172" i="3" s="1"/>
  <c r="AL309" i="1"/>
  <c r="AG171" i="3" s="1"/>
  <c r="AK309" i="1"/>
  <c r="AF171" i="3" s="1"/>
  <c r="AJ309" i="1"/>
  <c r="AE171" i="3" s="1"/>
  <c r="AI309" i="1"/>
  <c r="AD171" i="3" s="1"/>
  <c r="AH309" i="1"/>
  <c r="AC171" i="3" s="1"/>
  <c r="AG309" i="1"/>
  <c r="AB171" i="3" s="1"/>
  <c r="AF309" i="1"/>
  <c r="AA171" i="3" s="1"/>
  <c r="AE309" i="1"/>
  <c r="Z171" i="3" s="1"/>
  <c r="AD309" i="1"/>
  <c r="Y171" i="3" s="1"/>
  <c r="AC309" i="1"/>
  <c r="X171" i="3" s="1"/>
  <c r="AB309" i="1"/>
  <c r="W171" i="3" s="1"/>
  <c r="AA309" i="1"/>
  <c r="V171" i="3" s="1"/>
  <c r="Z309" i="1"/>
  <c r="U171" i="3" s="1"/>
  <c r="Y309" i="1"/>
  <c r="T171" i="3" s="1"/>
  <c r="X309" i="1"/>
  <c r="S171" i="3" s="1"/>
  <c r="W309" i="1"/>
  <c r="R171" i="3" s="1"/>
  <c r="V309" i="1"/>
  <c r="Q171" i="3" s="1"/>
  <c r="U309" i="1"/>
  <c r="P171" i="3" s="1"/>
  <c r="T309" i="1"/>
  <c r="O171" i="3" s="1"/>
  <c r="S309" i="1"/>
  <c r="N171" i="3" s="1"/>
  <c r="R309" i="1"/>
  <c r="M171" i="3" s="1"/>
  <c r="Q309" i="1"/>
  <c r="L171" i="3" s="1"/>
  <c r="P309" i="1"/>
  <c r="K171" i="3" s="1"/>
  <c r="O309" i="1"/>
  <c r="J171" i="3" s="1"/>
  <c r="N309" i="1"/>
  <c r="I171" i="3" s="1"/>
  <c r="M309" i="1"/>
  <c r="H171" i="3" s="1"/>
  <c r="L309" i="1"/>
  <c r="G171" i="3" s="1"/>
  <c r="K309" i="1"/>
  <c r="F171" i="3" s="1"/>
  <c r="J309" i="1"/>
  <c r="E171" i="3" s="1"/>
  <c r="I309" i="1"/>
  <c r="D171" i="3" s="1"/>
  <c r="H309" i="1"/>
  <c r="C171" i="3" s="1"/>
  <c r="G309" i="1"/>
  <c r="B171" i="3" s="1"/>
  <c r="AL308" i="1"/>
  <c r="AG170" i="3" s="1"/>
  <c r="AK308" i="1"/>
  <c r="AF170" i="3" s="1"/>
  <c r="AJ308" i="1"/>
  <c r="AE170" i="3" s="1"/>
  <c r="AI308" i="1"/>
  <c r="AD170" i="3" s="1"/>
  <c r="AH308" i="1"/>
  <c r="AC170" i="3" s="1"/>
  <c r="AG308" i="1"/>
  <c r="AB170" i="3" s="1"/>
  <c r="AF308" i="1"/>
  <c r="AA170" i="3" s="1"/>
  <c r="AE308" i="1"/>
  <c r="Z170" i="3" s="1"/>
  <c r="AD308" i="1"/>
  <c r="Y170" i="3" s="1"/>
  <c r="AC308" i="1"/>
  <c r="X170" i="3" s="1"/>
  <c r="AB308" i="1"/>
  <c r="W170" i="3" s="1"/>
  <c r="AA308" i="1"/>
  <c r="V170" i="3" s="1"/>
  <c r="Z308" i="1"/>
  <c r="U170" i="3" s="1"/>
  <c r="Y308" i="1"/>
  <c r="T170" i="3" s="1"/>
  <c r="X308" i="1"/>
  <c r="S170" i="3" s="1"/>
  <c r="W308" i="1"/>
  <c r="R170" i="3" s="1"/>
  <c r="V308" i="1"/>
  <c r="Q170" i="3" s="1"/>
  <c r="U308" i="1"/>
  <c r="P170" i="3" s="1"/>
  <c r="T308" i="1"/>
  <c r="O170" i="3" s="1"/>
  <c r="S308" i="1"/>
  <c r="N170" i="3" s="1"/>
  <c r="R308" i="1"/>
  <c r="M170" i="3" s="1"/>
  <c r="Q308" i="1"/>
  <c r="L170" i="3" s="1"/>
  <c r="P308" i="1"/>
  <c r="K170" i="3" s="1"/>
  <c r="O308" i="1"/>
  <c r="J170" i="3" s="1"/>
  <c r="N308" i="1"/>
  <c r="I170" i="3" s="1"/>
  <c r="M308" i="1"/>
  <c r="H170" i="3" s="1"/>
  <c r="L308" i="1"/>
  <c r="G170" i="3" s="1"/>
  <c r="K308" i="1"/>
  <c r="F170" i="3" s="1"/>
  <c r="J308" i="1"/>
  <c r="E170" i="3" s="1"/>
  <c r="I308" i="1"/>
  <c r="D170" i="3" s="1"/>
  <c r="H308" i="1"/>
  <c r="C170" i="3" s="1"/>
  <c r="G308" i="1"/>
  <c r="B170" i="3" s="1"/>
  <c r="AL307" i="1"/>
  <c r="AG169" i="3" s="1"/>
  <c r="AK307" i="1"/>
  <c r="AF169" i="3" s="1"/>
  <c r="AJ307" i="1"/>
  <c r="AE169" i="3" s="1"/>
  <c r="AI307" i="1"/>
  <c r="AD169" i="3" s="1"/>
  <c r="AH307" i="1"/>
  <c r="AC169" i="3" s="1"/>
  <c r="AG307" i="1"/>
  <c r="AB169" i="3" s="1"/>
  <c r="AF307" i="1"/>
  <c r="AA169" i="3" s="1"/>
  <c r="AE307" i="1"/>
  <c r="Z169" i="3" s="1"/>
  <c r="AD307" i="1"/>
  <c r="Y169" i="3" s="1"/>
  <c r="AC307" i="1"/>
  <c r="X169" i="3" s="1"/>
  <c r="AB307" i="1"/>
  <c r="W169" i="3" s="1"/>
  <c r="AA307" i="1"/>
  <c r="V169" i="3" s="1"/>
  <c r="Z307" i="1"/>
  <c r="U169" i="3" s="1"/>
  <c r="Y307" i="1"/>
  <c r="T169" i="3" s="1"/>
  <c r="X307" i="1"/>
  <c r="S169" i="3" s="1"/>
  <c r="W307" i="1"/>
  <c r="R169" i="3" s="1"/>
  <c r="V307" i="1"/>
  <c r="Q169" i="3" s="1"/>
  <c r="U307" i="1"/>
  <c r="P169" i="3" s="1"/>
  <c r="T307" i="1"/>
  <c r="O169" i="3" s="1"/>
  <c r="S307" i="1"/>
  <c r="N169" i="3" s="1"/>
  <c r="R307" i="1"/>
  <c r="M169" i="3" s="1"/>
  <c r="Q307" i="1"/>
  <c r="L169" i="3" s="1"/>
  <c r="P307" i="1"/>
  <c r="K169" i="3" s="1"/>
  <c r="O307" i="1"/>
  <c r="J169" i="3" s="1"/>
  <c r="N307" i="1"/>
  <c r="I169" i="3" s="1"/>
  <c r="M307" i="1"/>
  <c r="H169" i="3" s="1"/>
  <c r="L307" i="1"/>
  <c r="G169" i="3" s="1"/>
  <c r="K307" i="1"/>
  <c r="F169" i="3" s="1"/>
  <c r="J307" i="1"/>
  <c r="E169" i="3" s="1"/>
  <c r="I307" i="1"/>
  <c r="D169" i="3" s="1"/>
  <c r="H307" i="1"/>
  <c r="C169" i="3" s="1"/>
  <c r="G307" i="1"/>
  <c r="B169" i="3" s="1"/>
  <c r="AL306" i="1"/>
  <c r="AG168" i="3" s="1"/>
  <c r="AK306" i="1"/>
  <c r="AF168" i="3" s="1"/>
  <c r="AJ306" i="1"/>
  <c r="AE168" i="3" s="1"/>
  <c r="AI306" i="1"/>
  <c r="AD168" i="3" s="1"/>
  <c r="AH306" i="1"/>
  <c r="AC168" i="3" s="1"/>
  <c r="AG306" i="1"/>
  <c r="AB168" i="3" s="1"/>
  <c r="AF306" i="1"/>
  <c r="AA168" i="3" s="1"/>
  <c r="AE306" i="1"/>
  <c r="Z168" i="3" s="1"/>
  <c r="AD306" i="1"/>
  <c r="Y168" i="3" s="1"/>
  <c r="AC306" i="1"/>
  <c r="X168" i="3" s="1"/>
  <c r="AB306" i="1"/>
  <c r="W168" i="3" s="1"/>
  <c r="AA306" i="1"/>
  <c r="V168" i="3" s="1"/>
  <c r="Z306" i="1"/>
  <c r="U168" i="3" s="1"/>
  <c r="Y306" i="1"/>
  <c r="T168" i="3" s="1"/>
  <c r="X306" i="1"/>
  <c r="S168" i="3" s="1"/>
  <c r="W306" i="1"/>
  <c r="R168" i="3" s="1"/>
  <c r="V306" i="1"/>
  <c r="Q168" i="3" s="1"/>
  <c r="U306" i="1"/>
  <c r="P168" i="3" s="1"/>
  <c r="T306" i="1"/>
  <c r="O168" i="3" s="1"/>
  <c r="S306" i="1"/>
  <c r="N168" i="3" s="1"/>
  <c r="R306" i="1"/>
  <c r="M168" i="3" s="1"/>
  <c r="Q306" i="1"/>
  <c r="L168" i="3" s="1"/>
  <c r="P306" i="1"/>
  <c r="K168" i="3" s="1"/>
  <c r="O306" i="1"/>
  <c r="J168" i="3" s="1"/>
  <c r="N306" i="1"/>
  <c r="I168" i="3" s="1"/>
  <c r="M306" i="1"/>
  <c r="H168" i="3" s="1"/>
  <c r="L306" i="1"/>
  <c r="G168" i="3" s="1"/>
  <c r="K306" i="1"/>
  <c r="F168" i="3" s="1"/>
  <c r="J306" i="1"/>
  <c r="E168" i="3" s="1"/>
  <c r="I306" i="1"/>
  <c r="D168" i="3" s="1"/>
  <c r="H306" i="1"/>
  <c r="C168" i="3" s="1"/>
  <c r="G306" i="1"/>
  <c r="B168" i="3" s="1"/>
  <c r="AL305" i="1"/>
  <c r="AG167" i="3" s="1"/>
  <c r="AK305" i="1"/>
  <c r="AF167" i="3" s="1"/>
  <c r="AJ305" i="1"/>
  <c r="AE167" i="3" s="1"/>
  <c r="AI305" i="1"/>
  <c r="AD167" i="3" s="1"/>
  <c r="AH305" i="1"/>
  <c r="AC167" i="3" s="1"/>
  <c r="AG305" i="1"/>
  <c r="AB167" i="3" s="1"/>
  <c r="AF305" i="1"/>
  <c r="AA167" i="3" s="1"/>
  <c r="AE305" i="1"/>
  <c r="Z167" i="3" s="1"/>
  <c r="AD305" i="1"/>
  <c r="Y167" i="3" s="1"/>
  <c r="AC305" i="1"/>
  <c r="X167" i="3" s="1"/>
  <c r="AB305" i="1"/>
  <c r="W167" i="3" s="1"/>
  <c r="AA305" i="1"/>
  <c r="V167" i="3" s="1"/>
  <c r="Z305" i="1"/>
  <c r="U167" i="3" s="1"/>
  <c r="Y305" i="1"/>
  <c r="T167" i="3" s="1"/>
  <c r="X305" i="1"/>
  <c r="S167" i="3" s="1"/>
  <c r="W305" i="1"/>
  <c r="R167" i="3" s="1"/>
  <c r="V305" i="1"/>
  <c r="Q167" i="3" s="1"/>
  <c r="U305" i="1"/>
  <c r="P167" i="3" s="1"/>
  <c r="T305" i="1"/>
  <c r="O167" i="3" s="1"/>
  <c r="S305" i="1"/>
  <c r="N167" i="3" s="1"/>
  <c r="R305" i="1"/>
  <c r="M167" i="3" s="1"/>
  <c r="Q305" i="1"/>
  <c r="L167" i="3" s="1"/>
  <c r="P305" i="1"/>
  <c r="K167" i="3" s="1"/>
  <c r="O305" i="1"/>
  <c r="J167" i="3" s="1"/>
  <c r="N305" i="1"/>
  <c r="I167" i="3" s="1"/>
  <c r="M305" i="1"/>
  <c r="H167" i="3" s="1"/>
  <c r="L305" i="1"/>
  <c r="G167" i="3" s="1"/>
  <c r="K305" i="1"/>
  <c r="F167" i="3" s="1"/>
  <c r="J305" i="1"/>
  <c r="E167" i="3" s="1"/>
  <c r="I305" i="1"/>
  <c r="D167" i="3" s="1"/>
  <c r="H305" i="1"/>
  <c r="C167" i="3" s="1"/>
  <c r="G305" i="1"/>
  <c r="B167" i="3" s="1"/>
  <c r="AL304" i="1"/>
  <c r="AG166" i="3" s="1"/>
  <c r="AK304" i="1"/>
  <c r="AF166" i="3" s="1"/>
  <c r="AJ304" i="1"/>
  <c r="AE166" i="3" s="1"/>
  <c r="AI304" i="1"/>
  <c r="AD166" i="3" s="1"/>
  <c r="AH304" i="1"/>
  <c r="AC166" i="3" s="1"/>
  <c r="AG304" i="1"/>
  <c r="AB166" i="3" s="1"/>
  <c r="AF304" i="1"/>
  <c r="AA166" i="3" s="1"/>
  <c r="AE304" i="1"/>
  <c r="Z166" i="3" s="1"/>
  <c r="AD304" i="1"/>
  <c r="Y166" i="3" s="1"/>
  <c r="AC304" i="1"/>
  <c r="X166" i="3" s="1"/>
  <c r="AB304" i="1"/>
  <c r="W166" i="3" s="1"/>
  <c r="AA304" i="1"/>
  <c r="V166" i="3" s="1"/>
  <c r="Z304" i="1"/>
  <c r="U166" i="3" s="1"/>
  <c r="Y304" i="1"/>
  <c r="T166" i="3" s="1"/>
  <c r="X304" i="1"/>
  <c r="W304" i="1"/>
  <c r="R166" i="3" s="1"/>
  <c r="V304" i="1"/>
  <c r="Q166" i="3" s="1"/>
  <c r="U304" i="1"/>
  <c r="P166" i="3" s="1"/>
  <c r="T304" i="1"/>
  <c r="O166" i="3" s="1"/>
  <c r="S304" i="1"/>
  <c r="N166" i="3" s="1"/>
  <c r="R304" i="1"/>
  <c r="M166" i="3" s="1"/>
  <c r="Q304" i="1"/>
  <c r="L166" i="3" s="1"/>
  <c r="P304" i="1"/>
  <c r="K166" i="3" s="1"/>
  <c r="O304" i="1"/>
  <c r="J166" i="3" s="1"/>
  <c r="N304" i="1"/>
  <c r="I166" i="3" s="1"/>
  <c r="M304" i="1"/>
  <c r="H166" i="3" s="1"/>
  <c r="L304" i="1"/>
  <c r="G166" i="3" s="1"/>
  <c r="K304" i="1"/>
  <c r="F166" i="3" s="1"/>
  <c r="J304" i="1"/>
  <c r="E166" i="3" s="1"/>
  <c r="I304" i="1"/>
  <c r="D166" i="3" s="1"/>
  <c r="H304" i="1"/>
  <c r="C166" i="3" s="1"/>
  <c r="G304" i="1"/>
  <c r="B166" i="3" s="1"/>
  <c r="AL303" i="1"/>
  <c r="AG165" i="3" s="1"/>
  <c r="AK303" i="1"/>
  <c r="AF165" i="3" s="1"/>
  <c r="AJ303" i="1"/>
  <c r="AE165" i="3" s="1"/>
  <c r="AI303" i="1"/>
  <c r="AD165" i="3" s="1"/>
  <c r="AH303" i="1"/>
  <c r="AC165" i="3" s="1"/>
  <c r="AG303" i="1"/>
  <c r="AB165" i="3" s="1"/>
  <c r="AF303" i="1"/>
  <c r="AA165" i="3" s="1"/>
  <c r="AE303" i="1"/>
  <c r="Z165" i="3" s="1"/>
  <c r="AD303" i="1"/>
  <c r="Y165" i="3" s="1"/>
  <c r="AC303" i="1"/>
  <c r="X165" i="3" s="1"/>
  <c r="AB303" i="1"/>
  <c r="W165" i="3" s="1"/>
  <c r="AA303" i="1"/>
  <c r="V165" i="3" s="1"/>
  <c r="Z303" i="1"/>
  <c r="U165" i="3" s="1"/>
  <c r="Y303" i="1"/>
  <c r="T165" i="3" s="1"/>
  <c r="X303" i="1"/>
  <c r="S165" i="3" s="1"/>
  <c r="W303" i="1"/>
  <c r="R165" i="3" s="1"/>
  <c r="V303" i="1"/>
  <c r="Q165" i="3" s="1"/>
  <c r="U303" i="1"/>
  <c r="P165" i="3" s="1"/>
  <c r="T303" i="1"/>
  <c r="O165" i="3" s="1"/>
  <c r="S303" i="1"/>
  <c r="N165" i="3" s="1"/>
  <c r="R303" i="1"/>
  <c r="M165" i="3" s="1"/>
  <c r="Q303" i="1"/>
  <c r="L165" i="3" s="1"/>
  <c r="P303" i="1"/>
  <c r="K165" i="3" s="1"/>
  <c r="O303" i="1"/>
  <c r="J165" i="3" s="1"/>
  <c r="N303" i="1"/>
  <c r="I165" i="3" s="1"/>
  <c r="M303" i="1"/>
  <c r="H165" i="3" s="1"/>
  <c r="L303" i="1"/>
  <c r="G165" i="3" s="1"/>
  <c r="K303" i="1"/>
  <c r="F165" i="3" s="1"/>
  <c r="J303" i="1"/>
  <c r="E165" i="3" s="1"/>
  <c r="I303" i="1"/>
  <c r="D165" i="3" s="1"/>
  <c r="H303" i="1"/>
  <c r="C165" i="3" s="1"/>
  <c r="G303" i="1"/>
  <c r="B165" i="3" s="1"/>
  <c r="AL302" i="1"/>
  <c r="AG164" i="3" s="1"/>
  <c r="AK302" i="1"/>
  <c r="AF164" i="3" s="1"/>
  <c r="AJ302" i="1"/>
  <c r="AE164" i="3" s="1"/>
  <c r="AI302" i="1"/>
  <c r="AD164" i="3" s="1"/>
  <c r="AH302" i="1"/>
  <c r="AC164" i="3" s="1"/>
  <c r="AG302" i="1"/>
  <c r="AB164" i="3" s="1"/>
  <c r="AF302" i="1"/>
  <c r="AA164" i="3" s="1"/>
  <c r="AE302" i="1"/>
  <c r="Z164" i="3" s="1"/>
  <c r="AD302" i="1"/>
  <c r="Y164" i="3" s="1"/>
  <c r="AC302" i="1"/>
  <c r="X164" i="3" s="1"/>
  <c r="AB302" i="1"/>
  <c r="W164" i="3" s="1"/>
  <c r="AA302" i="1"/>
  <c r="V164" i="3" s="1"/>
  <c r="Z302" i="1"/>
  <c r="U164" i="3" s="1"/>
  <c r="Y302" i="1"/>
  <c r="T164" i="3" s="1"/>
  <c r="X302" i="1"/>
  <c r="S164" i="3" s="1"/>
  <c r="W302" i="1"/>
  <c r="R164" i="3" s="1"/>
  <c r="V302" i="1"/>
  <c r="Q164" i="3" s="1"/>
  <c r="U302" i="1"/>
  <c r="P164" i="3" s="1"/>
  <c r="T302" i="1"/>
  <c r="O164" i="3" s="1"/>
  <c r="S302" i="1"/>
  <c r="N164" i="3" s="1"/>
  <c r="R302" i="1"/>
  <c r="M164" i="3" s="1"/>
  <c r="Q302" i="1"/>
  <c r="L164" i="3" s="1"/>
  <c r="P302" i="1"/>
  <c r="K164" i="3" s="1"/>
  <c r="O302" i="1"/>
  <c r="J164" i="3" s="1"/>
  <c r="N302" i="1"/>
  <c r="I164" i="3" s="1"/>
  <c r="M302" i="1"/>
  <c r="H164" i="3" s="1"/>
  <c r="L302" i="1"/>
  <c r="G164" i="3" s="1"/>
  <c r="K302" i="1"/>
  <c r="F164" i="3" s="1"/>
  <c r="J302" i="1"/>
  <c r="E164" i="3" s="1"/>
  <c r="I302" i="1"/>
  <c r="D164" i="3" s="1"/>
  <c r="H302" i="1"/>
  <c r="C164" i="3" s="1"/>
  <c r="G302" i="1"/>
  <c r="B164" i="3" s="1"/>
  <c r="AL301" i="1"/>
  <c r="AG163" i="3" s="1"/>
  <c r="AK301" i="1"/>
  <c r="AF163" i="3" s="1"/>
  <c r="AJ301" i="1"/>
  <c r="AE163" i="3" s="1"/>
  <c r="AI301" i="1"/>
  <c r="AD163" i="3" s="1"/>
  <c r="AH301" i="1"/>
  <c r="AC163" i="3" s="1"/>
  <c r="AG301" i="1"/>
  <c r="AB163" i="3" s="1"/>
  <c r="AF301" i="1"/>
  <c r="AA163" i="3" s="1"/>
  <c r="AE301" i="1"/>
  <c r="Z163" i="3" s="1"/>
  <c r="AD301" i="1"/>
  <c r="Y163" i="3" s="1"/>
  <c r="AC301" i="1"/>
  <c r="X163" i="3" s="1"/>
  <c r="AB301" i="1"/>
  <c r="W163" i="3" s="1"/>
  <c r="AA301" i="1"/>
  <c r="V163" i="3" s="1"/>
  <c r="Z301" i="1"/>
  <c r="U163" i="3" s="1"/>
  <c r="Y301" i="1"/>
  <c r="T163" i="3" s="1"/>
  <c r="X301" i="1"/>
  <c r="S163" i="3" s="1"/>
  <c r="W301" i="1"/>
  <c r="R163" i="3" s="1"/>
  <c r="V301" i="1"/>
  <c r="Q163" i="3" s="1"/>
  <c r="U301" i="1"/>
  <c r="P163" i="3" s="1"/>
  <c r="T301" i="1"/>
  <c r="O163" i="3" s="1"/>
  <c r="S301" i="1"/>
  <c r="N163" i="3" s="1"/>
  <c r="R301" i="1"/>
  <c r="M163" i="3" s="1"/>
  <c r="Q301" i="1"/>
  <c r="L163" i="3" s="1"/>
  <c r="P301" i="1"/>
  <c r="K163" i="3" s="1"/>
  <c r="O301" i="1"/>
  <c r="J163" i="3" s="1"/>
  <c r="N301" i="1"/>
  <c r="I163" i="3" s="1"/>
  <c r="M301" i="1"/>
  <c r="H163" i="3" s="1"/>
  <c r="L301" i="1"/>
  <c r="G163" i="3" s="1"/>
  <c r="K301" i="1"/>
  <c r="F163" i="3" s="1"/>
  <c r="J301" i="1"/>
  <c r="E163" i="3" s="1"/>
  <c r="I301" i="1"/>
  <c r="D163" i="3" s="1"/>
  <c r="H301" i="1"/>
  <c r="C163" i="3" s="1"/>
  <c r="G301" i="1"/>
  <c r="B163" i="3" s="1"/>
  <c r="AL300" i="1"/>
  <c r="AG162" i="3" s="1"/>
  <c r="AK300" i="1"/>
  <c r="AJ300" i="1"/>
  <c r="AE162" i="3" s="1"/>
  <c r="AI300" i="1"/>
  <c r="AD162" i="3" s="1"/>
  <c r="AH300" i="1"/>
  <c r="AC162" i="3" s="1"/>
  <c r="AG300" i="1"/>
  <c r="AB162" i="3" s="1"/>
  <c r="AF300" i="1"/>
  <c r="AA162" i="3" s="1"/>
  <c r="AE300" i="1"/>
  <c r="Z162" i="3" s="1"/>
  <c r="AD300" i="1"/>
  <c r="Y162" i="3" s="1"/>
  <c r="AC300" i="1"/>
  <c r="X162" i="3" s="1"/>
  <c r="AB300" i="1"/>
  <c r="W162" i="3" s="1"/>
  <c r="AA300" i="1"/>
  <c r="V162" i="3" s="1"/>
  <c r="Z300" i="1"/>
  <c r="U162" i="3" s="1"/>
  <c r="Y300" i="1"/>
  <c r="T162" i="3" s="1"/>
  <c r="X300" i="1"/>
  <c r="S162" i="3" s="1"/>
  <c r="W300" i="1"/>
  <c r="R162" i="3" s="1"/>
  <c r="V300" i="1"/>
  <c r="Q162" i="3" s="1"/>
  <c r="U300" i="1"/>
  <c r="P162" i="3" s="1"/>
  <c r="T300" i="1"/>
  <c r="O162" i="3" s="1"/>
  <c r="S300" i="1"/>
  <c r="N162" i="3" s="1"/>
  <c r="R300" i="1"/>
  <c r="M162" i="3" s="1"/>
  <c r="Q300" i="1"/>
  <c r="L162" i="3" s="1"/>
  <c r="P300" i="1"/>
  <c r="O300" i="1"/>
  <c r="J162" i="3" s="1"/>
  <c r="N300" i="1"/>
  <c r="I162" i="3" s="1"/>
  <c r="M300" i="1"/>
  <c r="H162" i="3" s="1"/>
  <c r="L300" i="1"/>
  <c r="G162" i="3" s="1"/>
  <c r="K300" i="1"/>
  <c r="F162" i="3" s="1"/>
  <c r="J300" i="1"/>
  <c r="E162" i="3" s="1"/>
  <c r="I300" i="1"/>
  <c r="H300" i="1"/>
  <c r="C162" i="3" s="1"/>
  <c r="G300" i="1"/>
  <c r="B162" i="3" s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AL259" i="1"/>
  <c r="AK259" i="1"/>
  <c r="AJ259" i="1"/>
  <c r="AI259" i="1"/>
  <c r="AH259" i="1"/>
  <c r="AG259" i="1"/>
  <c r="AF259" i="1"/>
  <c r="AE259" i="1"/>
  <c r="AD259" i="1"/>
  <c r="AC259" i="1"/>
  <c r="AB259" i="1"/>
  <c r="AA259" i="1"/>
  <c r="Z259" i="1"/>
  <c r="Y259" i="1"/>
  <c r="X259" i="1"/>
  <c r="W259" i="1"/>
  <c r="V259" i="1"/>
  <c r="U259" i="1"/>
  <c r="T259" i="1"/>
  <c r="S259" i="1"/>
  <c r="R259" i="1"/>
  <c r="Q259" i="1"/>
  <c r="P259" i="1"/>
  <c r="O259" i="1"/>
  <c r="N259" i="1"/>
  <c r="M259" i="1"/>
  <c r="L259" i="1"/>
  <c r="K259" i="1"/>
  <c r="J259" i="1"/>
  <c r="I259" i="1"/>
  <c r="H259" i="1"/>
  <c r="G259" i="1"/>
  <c r="AL258" i="1"/>
  <c r="AK258" i="1"/>
  <c r="AJ258" i="1"/>
  <c r="AI258" i="1"/>
  <c r="AH258" i="1"/>
  <c r="AG258" i="1"/>
  <c r="AF258" i="1"/>
  <c r="AE258" i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L258" i="1"/>
  <c r="K258" i="1"/>
  <c r="J258" i="1"/>
  <c r="I258" i="1"/>
  <c r="H258" i="1"/>
  <c r="G258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AL255" i="1"/>
  <c r="AK255" i="1"/>
  <c r="AJ255" i="1"/>
  <c r="AI255" i="1"/>
  <c r="AH255" i="1"/>
  <c r="AG255" i="1"/>
  <c r="AF255" i="1"/>
  <c r="AE255" i="1"/>
  <c r="AD255" i="1"/>
  <c r="AC255" i="1"/>
  <c r="AB255" i="1"/>
  <c r="AA255" i="1"/>
  <c r="Z255" i="1"/>
  <c r="Y255" i="1"/>
  <c r="X255" i="1"/>
  <c r="W255" i="1"/>
  <c r="V255" i="1"/>
  <c r="U255" i="1"/>
  <c r="T255" i="1"/>
  <c r="S255" i="1"/>
  <c r="R255" i="1"/>
  <c r="Q255" i="1"/>
  <c r="P255" i="1"/>
  <c r="O255" i="1"/>
  <c r="N255" i="1"/>
  <c r="M255" i="1"/>
  <c r="L255" i="1"/>
  <c r="K255" i="1"/>
  <c r="J255" i="1"/>
  <c r="I255" i="1"/>
  <c r="H255" i="1"/>
  <c r="G255" i="1"/>
  <c r="AL254" i="1"/>
  <c r="AK254" i="1"/>
  <c r="AJ254" i="1"/>
  <c r="AI254" i="1"/>
  <c r="AH254" i="1"/>
  <c r="AG254" i="1"/>
  <c r="AF254" i="1"/>
  <c r="AE254" i="1"/>
  <c r="AD254" i="1"/>
  <c r="AC254" i="1"/>
  <c r="AB254" i="1"/>
  <c r="AA254" i="1"/>
  <c r="Z254" i="1"/>
  <c r="Y254" i="1"/>
  <c r="X254" i="1"/>
  <c r="W254" i="1"/>
  <c r="V254" i="1"/>
  <c r="U254" i="1"/>
  <c r="T254" i="1"/>
  <c r="S254" i="1"/>
  <c r="R254" i="1"/>
  <c r="Q254" i="1"/>
  <c r="P254" i="1"/>
  <c r="O254" i="1"/>
  <c r="N254" i="1"/>
  <c r="M254" i="1"/>
  <c r="L254" i="1"/>
  <c r="K254" i="1"/>
  <c r="J254" i="1"/>
  <c r="I254" i="1"/>
  <c r="H254" i="1"/>
  <c r="G254" i="1"/>
  <c r="AL253" i="1"/>
  <c r="AK253" i="1"/>
  <c r="AJ253" i="1"/>
  <c r="AI253" i="1"/>
  <c r="AH253" i="1"/>
  <c r="AG253" i="1"/>
  <c r="AF253" i="1"/>
  <c r="AE253" i="1"/>
  <c r="AD253" i="1"/>
  <c r="AC253" i="1"/>
  <c r="AB253" i="1"/>
  <c r="AA253" i="1"/>
  <c r="Z253" i="1"/>
  <c r="Y253" i="1"/>
  <c r="X253" i="1"/>
  <c r="W253" i="1"/>
  <c r="V253" i="1"/>
  <c r="U253" i="1"/>
  <c r="T253" i="1"/>
  <c r="S253" i="1"/>
  <c r="R253" i="1"/>
  <c r="Q253" i="1"/>
  <c r="P253" i="1"/>
  <c r="O253" i="1"/>
  <c r="N253" i="1"/>
  <c r="M253" i="1"/>
  <c r="L253" i="1"/>
  <c r="K253" i="1"/>
  <c r="J253" i="1"/>
  <c r="I253" i="1"/>
  <c r="H253" i="1"/>
  <c r="G253" i="1"/>
  <c r="AL252" i="1"/>
  <c r="AK252" i="1"/>
  <c r="AJ252" i="1"/>
  <c r="AI252" i="1"/>
  <c r="AH252" i="1"/>
  <c r="AG252" i="1"/>
  <c r="AF252" i="1"/>
  <c r="AE252" i="1"/>
  <c r="AD252" i="1"/>
  <c r="AC252" i="1"/>
  <c r="AB252" i="1"/>
  <c r="AA252" i="1"/>
  <c r="Z252" i="1"/>
  <c r="Y252" i="1"/>
  <c r="X252" i="1"/>
  <c r="W252" i="1"/>
  <c r="V252" i="1"/>
  <c r="U252" i="1"/>
  <c r="T252" i="1"/>
  <c r="S252" i="1"/>
  <c r="R252" i="1"/>
  <c r="Q252" i="1"/>
  <c r="P252" i="1"/>
  <c r="O252" i="1"/>
  <c r="N252" i="1"/>
  <c r="M252" i="1"/>
  <c r="L252" i="1"/>
  <c r="K252" i="1"/>
  <c r="J252" i="1"/>
  <c r="I252" i="1"/>
  <c r="H252" i="1"/>
  <c r="G252" i="1"/>
  <c r="AL251" i="1"/>
  <c r="AK251" i="1"/>
  <c r="AJ251" i="1"/>
  <c r="AI251" i="1"/>
  <c r="AH251" i="1"/>
  <c r="AG251" i="1"/>
  <c r="AF251" i="1"/>
  <c r="AE251" i="1"/>
  <c r="AD251" i="1"/>
  <c r="AC251" i="1"/>
  <c r="AB251" i="1"/>
  <c r="AA251" i="1"/>
  <c r="Z251" i="1"/>
  <c r="Y251" i="1"/>
  <c r="X251" i="1"/>
  <c r="W251" i="1"/>
  <c r="V251" i="1"/>
  <c r="U251" i="1"/>
  <c r="T251" i="1"/>
  <c r="S251" i="1"/>
  <c r="R251" i="1"/>
  <c r="Q251" i="1"/>
  <c r="P251" i="1"/>
  <c r="O251" i="1"/>
  <c r="N251" i="1"/>
  <c r="M251" i="1"/>
  <c r="L251" i="1"/>
  <c r="K251" i="1"/>
  <c r="J251" i="1"/>
  <c r="I251" i="1"/>
  <c r="H251" i="1"/>
  <c r="G251" i="1"/>
  <c r="AL250" i="1"/>
  <c r="AK250" i="1"/>
  <c r="AJ250" i="1"/>
  <c r="AI250" i="1"/>
  <c r="AH250" i="1"/>
  <c r="AG250" i="1"/>
  <c r="AF250" i="1"/>
  <c r="AE25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L250" i="1"/>
  <c r="K250" i="1"/>
  <c r="J250" i="1"/>
  <c r="I250" i="1"/>
  <c r="H250" i="1"/>
  <c r="G250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AL247" i="1"/>
  <c r="AK247" i="1"/>
  <c r="AJ247" i="1"/>
  <c r="AI247" i="1"/>
  <c r="AH247" i="1"/>
  <c r="AG247" i="1"/>
  <c r="AF247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J247" i="1"/>
  <c r="I247" i="1"/>
  <c r="H247" i="1"/>
  <c r="G247" i="1"/>
  <c r="AL246" i="1"/>
  <c r="AK246" i="1"/>
  <c r="AJ246" i="1"/>
  <c r="AI246" i="1"/>
  <c r="AH246" i="1"/>
  <c r="AG246" i="1"/>
  <c r="AF246" i="1"/>
  <c r="AE246" i="1"/>
  <c r="AD246" i="1"/>
  <c r="AC246" i="1"/>
  <c r="AB246" i="1"/>
  <c r="AA246" i="1"/>
  <c r="Z246" i="1"/>
  <c r="Y246" i="1"/>
  <c r="X246" i="1"/>
  <c r="W246" i="1"/>
  <c r="V246" i="1"/>
  <c r="U246" i="1"/>
  <c r="T246" i="1"/>
  <c r="S246" i="1"/>
  <c r="R246" i="1"/>
  <c r="Q246" i="1"/>
  <c r="P246" i="1"/>
  <c r="O246" i="1"/>
  <c r="N246" i="1"/>
  <c r="M246" i="1"/>
  <c r="L246" i="1"/>
  <c r="K246" i="1"/>
  <c r="J246" i="1"/>
  <c r="I246" i="1"/>
  <c r="H246" i="1"/>
  <c r="G246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AL243" i="1"/>
  <c r="AK243" i="1"/>
  <c r="AJ243" i="1"/>
  <c r="AI243" i="1"/>
  <c r="AH243" i="1"/>
  <c r="AG243" i="1"/>
  <c r="AF243" i="1"/>
  <c r="AE243" i="1"/>
  <c r="AD243" i="1"/>
  <c r="AC243" i="1"/>
  <c r="AB243" i="1"/>
  <c r="AA243" i="1"/>
  <c r="Z243" i="1"/>
  <c r="Y243" i="1"/>
  <c r="X243" i="1"/>
  <c r="W243" i="1"/>
  <c r="V243" i="1"/>
  <c r="U243" i="1"/>
  <c r="T243" i="1"/>
  <c r="S243" i="1"/>
  <c r="R243" i="1"/>
  <c r="Q243" i="1"/>
  <c r="P243" i="1"/>
  <c r="O243" i="1"/>
  <c r="N243" i="1"/>
  <c r="M243" i="1"/>
  <c r="L243" i="1"/>
  <c r="K243" i="1"/>
  <c r="J243" i="1"/>
  <c r="I243" i="1"/>
  <c r="H243" i="1"/>
  <c r="G243" i="1"/>
  <c r="AL242" i="1"/>
  <c r="AK242" i="1"/>
  <c r="AJ242" i="1"/>
  <c r="AI242" i="1"/>
  <c r="AH242" i="1"/>
  <c r="AG242" i="1"/>
  <c r="AF242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J242" i="1"/>
  <c r="I242" i="1"/>
  <c r="H242" i="1"/>
  <c r="G242" i="1"/>
  <c r="AL241" i="1"/>
  <c r="AK241" i="1"/>
  <c r="AJ241" i="1"/>
  <c r="AI241" i="1"/>
  <c r="AH241" i="1"/>
  <c r="AG241" i="1"/>
  <c r="AF241" i="1"/>
  <c r="AE241" i="1"/>
  <c r="AD241" i="1"/>
  <c r="AC241" i="1"/>
  <c r="AB241" i="1"/>
  <c r="AA241" i="1"/>
  <c r="Z241" i="1"/>
  <c r="Y241" i="1"/>
  <c r="X241" i="1"/>
  <c r="W241" i="1"/>
  <c r="V241" i="1"/>
  <c r="U241" i="1"/>
  <c r="T241" i="1"/>
  <c r="S241" i="1"/>
  <c r="R241" i="1"/>
  <c r="Q241" i="1"/>
  <c r="P241" i="1"/>
  <c r="O241" i="1"/>
  <c r="N241" i="1"/>
  <c r="M241" i="1"/>
  <c r="L241" i="1"/>
  <c r="K241" i="1"/>
  <c r="J241" i="1"/>
  <c r="I241" i="1"/>
  <c r="H241" i="1"/>
  <c r="G241" i="1"/>
  <c r="AL240" i="1"/>
  <c r="AK240" i="1"/>
  <c r="AJ240" i="1"/>
  <c r="AI240" i="1"/>
  <c r="AH240" i="1"/>
  <c r="AG240" i="1"/>
  <c r="AF240" i="1"/>
  <c r="AE240" i="1"/>
  <c r="AD240" i="1"/>
  <c r="AC240" i="1"/>
  <c r="AB240" i="1"/>
  <c r="AA240" i="1"/>
  <c r="Z240" i="1"/>
  <c r="Y240" i="1"/>
  <c r="X240" i="1"/>
  <c r="W240" i="1"/>
  <c r="V240" i="1"/>
  <c r="U240" i="1"/>
  <c r="T240" i="1"/>
  <c r="S240" i="1"/>
  <c r="R240" i="1"/>
  <c r="Q240" i="1"/>
  <c r="P240" i="1"/>
  <c r="O240" i="1"/>
  <c r="N240" i="1"/>
  <c r="M240" i="1"/>
  <c r="L240" i="1"/>
  <c r="K240" i="1"/>
  <c r="J240" i="1"/>
  <c r="I240" i="1"/>
  <c r="H240" i="1"/>
  <c r="G240" i="1"/>
  <c r="AL239" i="1"/>
  <c r="AK239" i="1"/>
  <c r="AJ239" i="1"/>
  <c r="AI239" i="1"/>
  <c r="AH239" i="1"/>
  <c r="AG239" i="1"/>
  <c r="AF239" i="1"/>
  <c r="AE239" i="1"/>
  <c r="AD239" i="1"/>
  <c r="AC239" i="1"/>
  <c r="AB239" i="1"/>
  <c r="AA239" i="1"/>
  <c r="Z239" i="1"/>
  <c r="Y239" i="1"/>
  <c r="X239" i="1"/>
  <c r="W239" i="1"/>
  <c r="V239" i="1"/>
  <c r="U239" i="1"/>
  <c r="T239" i="1"/>
  <c r="S239" i="1"/>
  <c r="R239" i="1"/>
  <c r="Q239" i="1"/>
  <c r="P239" i="1"/>
  <c r="O239" i="1"/>
  <c r="N239" i="1"/>
  <c r="M239" i="1"/>
  <c r="L239" i="1"/>
  <c r="K239" i="1"/>
  <c r="J239" i="1"/>
  <c r="I239" i="1"/>
  <c r="H239" i="1"/>
  <c r="G239" i="1"/>
  <c r="AL238" i="1"/>
  <c r="AK238" i="1"/>
  <c r="AJ238" i="1"/>
  <c r="AI238" i="1"/>
  <c r="AH238" i="1"/>
  <c r="AG238" i="1"/>
  <c r="AF238" i="1"/>
  <c r="AE238" i="1"/>
  <c r="AD238" i="1"/>
  <c r="AC238" i="1"/>
  <c r="AB238" i="1"/>
  <c r="AA238" i="1"/>
  <c r="Z238" i="1"/>
  <c r="Y238" i="1"/>
  <c r="X238" i="1"/>
  <c r="W238" i="1"/>
  <c r="V238" i="1"/>
  <c r="U238" i="1"/>
  <c r="T238" i="1"/>
  <c r="S238" i="1"/>
  <c r="R238" i="1"/>
  <c r="Q238" i="1"/>
  <c r="P238" i="1"/>
  <c r="O238" i="1"/>
  <c r="N238" i="1"/>
  <c r="M238" i="1"/>
  <c r="L238" i="1"/>
  <c r="K238" i="1"/>
  <c r="J238" i="1"/>
  <c r="I238" i="1"/>
  <c r="H238" i="1"/>
  <c r="G238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AL235" i="1"/>
  <c r="AK235" i="1"/>
  <c r="AJ235" i="1"/>
  <c r="AI235" i="1"/>
  <c r="AH235" i="1"/>
  <c r="AG235" i="1"/>
  <c r="AF235" i="1"/>
  <c r="AE235" i="1"/>
  <c r="AD235" i="1"/>
  <c r="AC235" i="1"/>
  <c r="AB235" i="1"/>
  <c r="AA235" i="1"/>
  <c r="Z235" i="1"/>
  <c r="Y235" i="1"/>
  <c r="X235" i="1"/>
  <c r="W235" i="1"/>
  <c r="V235" i="1"/>
  <c r="U235" i="1"/>
  <c r="T235" i="1"/>
  <c r="S235" i="1"/>
  <c r="R235" i="1"/>
  <c r="Q235" i="1"/>
  <c r="P235" i="1"/>
  <c r="O235" i="1"/>
  <c r="N235" i="1"/>
  <c r="M235" i="1"/>
  <c r="L235" i="1"/>
  <c r="K235" i="1"/>
  <c r="J235" i="1"/>
  <c r="I235" i="1"/>
  <c r="H235" i="1"/>
  <c r="G235" i="1"/>
  <c r="AL234" i="1"/>
  <c r="AK234" i="1"/>
  <c r="AJ234" i="1"/>
  <c r="AI234" i="1"/>
  <c r="AH234" i="1"/>
  <c r="AG234" i="1"/>
  <c r="AF234" i="1"/>
  <c r="AE234" i="1"/>
  <c r="AD234" i="1"/>
  <c r="AC234" i="1"/>
  <c r="AB234" i="1"/>
  <c r="AA234" i="1"/>
  <c r="Z234" i="1"/>
  <c r="Y234" i="1"/>
  <c r="X234" i="1"/>
  <c r="W234" i="1"/>
  <c r="V234" i="1"/>
  <c r="U234" i="1"/>
  <c r="T234" i="1"/>
  <c r="S234" i="1"/>
  <c r="R234" i="1"/>
  <c r="Q234" i="1"/>
  <c r="P234" i="1"/>
  <c r="O234" i="1"/>
  <c r="N234" i="1"/>
  <c r="M234" i="1"/>
  <c r="L234" i="1"/>
  <c r="K234" i="1"/>
  <c r="J234" i="1"/>
  <c r="I234" i="1"/>
  <c r="H234" i="1"/>
  <c r="G234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AL231" i="1"/>
  <c r="AK231" i="1"/>
  <c r="AJ231" i="1"/>
  <c r="AI231" i="1"/>
  <c r="AH231" i="1"/>
  <c r="AG231" i="1"/>
  <c r="AF231" i="1"/>
  <c r="AE231" i="1"/>
  <c r="AD231" i="1"/>
  <c r="AC231" i="1"/>
  <c r="AB231" i="1"/>
  <c r="AA231" i="1"/>
  <c r="Z231" i="1"/>
  <c r="Y231" i="1"/>
  <c r="X231" i="1"/>
  <c r="W231" i="1"/>
  <c r="V231" i="1"/>
  <c r="U231" i="1"/>
  <c r="T231" i="1"/>
  <c r="S231" i="1"/>
  <c r="R231" i="1"/>
  <c r="Q231" i="1"/>
  <c r="P231" i="1"/>
  <c r="O231" i="1"/>
  <c r="N231" i="1"/>
  <c r="M231" i="1"/>
  <c r="L231" i="1"/>
  <c r="K231" i="1"/>
  <c r="J231" i="1"/>
  <c r="I231" i="1"/>
  <c r="H231" i="1"/>
  <c r="G231" i="1"/>
  <c r="AL230" i="1"/>
  <c r="AK230" i="1"/>
  <c r="AJ230" i="1"/>
  <c r="AI230" i="1"/>
  <c r="AH230" i="1"/>
  <c r="AG230" i="1"/>
  <c r="AF230" i="1"/>
  <c r="AE230" i="1"/>
  <c r="AD230" i="1"/>
  <c r="AC230" i="1"/>
  <c r="AB230" i="1"/>
  <c r="AA230" i="1"/>
  <c r="Z230" i="1"/>
  <c r="Y230" i="1"/>
  <c r="X230" i="1"/>
  <c r="W230" i="1"/>
  <c r="V230" i="1"/>
  <c r="U230" i="1"/>
  <c r="T230" i="1"/>
  <c r="S230" i="1"/>
  <c r="R230" i="1"/>
  <c r="Q230" i="1"/>
  <c r="P230" i="1"/>
  <c r="O230" i="1"/>
  <c r="N230" i="1"/>
  <c r="M230" i="1"/>
  <c r="L230" i="1"/>
  <c r="K230" i="1"/>
  <c r="J230" i="1"/>
  <c r="I230" i="1"/>
  <c r="H230" i="1"/>
  <c r="G230" i="1"/>
  <c r="AL229" i="1"/>
  <c r="AK229" i="1"/>
  <c r="AJ229" i="1"/>
  <c r="AI229" i="1"/>
  <c r="AH229" i="1"/>
  <c r="AG229" i="1"/>
  <c r="AF229" i="1"/>
  <c r="AE229" i="1"/>
  <c r="AD229" i="1"/>
  <c r="AC229" i="1"/>
  <c r="AB229" i="1"/>
  <c r="AA229" i="1"/>
  <c r="Z229" i="1"/>
  <c r="Y229" i="1"/>
  <c r="X229" i="1"/>
  <c r="W229" i="1"/>
  <c r="V229" i="1"/>
  <c r="U229" i="1"/>
  <c r="T229" i="1"/>
  <c r="S229" i="1"/>
  <c r="R229" i="1"/>
  <c r="Q229" i="1"/>
  <c r="P229" i="1"/>
  <c r="O229" i="1"/>
  <c r="N229" i="1"/>
  <c r="M229" i="1"/>
  <c r="L229" i="1"/>
  <c r="K229" i="1"/>
  <c r="J229" i="1"/>
  <c r="I229" i="1"/>
  <c r="H229" i="1"/>
  <c r="G22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H160" i="1"/>
  <c r="I160" i="1"/>
  <c r="J160" i="1"/>
  <c r="K160" i="1"/>
  <c r="L160" i="1"/>
  <c r="M160" i="1"/>
  <c r="N160" i="1"/>
  <c r="O160" i="1"/>
  <c r="P160" i="1"/>
  <c r="Q160" i="1"/>
  <c r="R160" i="1"/>
  <c r="S160" i="1"/>
  <c r="T160" i="1"/>
  <c r="U160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AK160" i="1"/>
  <c r="AL160" i="1"/>
  <c r="H161" i="1"/>
  <c r="I161" i="1"/>
  <c r="J161" i="1"/>
  <c r="K161" i="1"/>
  <c r="L161" i="1"/>
  <c r="M161" i="1"/>
  <c r="N161" i="1"/>
  <c r="O161" i="1"/>
  <c r="P161" i="1"/>
  <c r="Q161" i="1"/>
  <c r="R161" i="1"/>
  <c r="S161" i="1"/>
  <c r="T161" i="1"/>
  <c r="U161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AK161" i="1"/>
  <c r="AL161" i="1"/>
  <c r="H162" i="1"/>
  <c r="I162" i="1"/>
  <c r="J162" i="1"/>
  <c r="K162" i="1"/>
  <c r="L162" i="1"/>
  <c r="M162" i="1"/>
  <c r="N162" i="1"/>
  <c r="O162" i="1"/>
  <c r="P162" i="1"/>
  <c r="Q162" i="1"/>
  <c r="R162" i="1"/>
  <c r="S162" i="1"/>
  <c r="T162" i="1"/>
  <c r="U162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AK162" i="1"/>
  <c r="AL162" i="1"/>
  <c r="H163" i="1"/>
  <c r="I163" i="1"/>
  <c r="J163" i="1"/>
  <c r="K163" i="1"/>
  <c r="L163" i="1"/>
  <c r="M163" i="1"/>
  <c r="N163" i="1"/>
  <c r="O163" i="1"/>
  <c r="P163" i="1"/>
  <c r="Q163" i="1"/>
  <c r="R163" i="1"/>
  <c r="S163" i="1"/>
  <c r="T163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AK163" i="1"/>
  <c r="AL163" i="1"/>
  <c r="H164" i="1"/>
  <c r="I164" i="1"/>
  <c r="J164" i="1"/>
  <c r="K164" i="1"/>
  <c r="L164" i="1"/>
  <c r="M164" i="1"/>
  <c r="N164" i="1"/>
  <c r="O164" i="1"/>
  <c r="P164" i="1"/>
  <c r="Q164" i="1"/>
  <c r="R164" i="1"/>
  <c r="S164" i="1"/>
  <c r="T164" i="1"/>
  <c r="U164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AK164" i="1"/>
  <c r="AL164" i="1"/>
  <c r="H165" i="1"/>
  <c r="I165" i="1"/>
  <c r="J165" i="1"/>
  <c r="K165" i="1"/>
  <c r="L165" i="1"/>
  <c r="M165" i="1"/>
  <c r="N165" i="1"/>
  <c r="O165" i="1"/>
  <c r="P165" i="1"/>
  <c r="Q165" i="1"/>
  <c r="R165" i="1"/>
  <c r="S165" i="1"/>
  <c r="T165" i="1"/>
  <c r="U165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AK165" i="1"/>
  <c r="AL165" i="1"/>
  <c r="H166" i="1"/>
  <c r="I166" i="1"/>
  <c r="J166" i="1"/>
  <c r="K166" i="1"/>
  <c r="L166" i="1"/>
  <c r="M166" i="1"/>
  <c r="N166" i="1"/>
  <c r="O166" i="1"/>
  <c r="P166" i="1"/>
  <c r="Q166" i="1"/>
  <c r="R166" i="1"/>
  <c r="S166" i="1"/>
  <c r="T166" i="1"/>
  <c r="U166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AK166" i="1"/>
  <c r="AL166" i="1"/>
  <c r="H167" i="1"/>
  <c r="I167" i="1"/>
  <c r="J167" i="1"/>
  <c r="K167" i="1"/>
  <c r="L167" i="1"/>
  <c r="M167" i="1"/>
  <c r="N167" i="1"/>
  <c r="O167" i="1"/>
  <c r="P167" i="1"/>
  <c r="Q167" i="1"/>
  <c r="R167" i="1"/>
  <c r="S167" i="1"/>
  <c r="T167" i="1"/>
  <c r="U167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AK167" i="1"/>
  <c r="AL167" i="1"/>
  <c r="H168" i="1"/>
  <c r="I168" i="1"/>
  <c r="J168" i="1"/>
  <c r="K168" i="1"/>
  <c r="L168" i="1"/>
  <c r="M168" i="1"/>
  <c r="N168" i="1"/>
  <c r="O168" i="1"/>
  <c r="P168" i="1"/>
  <c r="Q168" i="1"/>
  <c r="R168" i="1"/>
  <c r="S168" i="1"/>
  <c r="T168" i="1"/>
  <c r="U168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AK168" i="1"/>
  <c r="AL168" i="1"/>
  <c r="H169" i="1"/>
  <c r="I169" i="1"/>
  <c r="J169" i="1"/>
  <c r="K169" i="1"/>
  <c r="L169" i="1"/>
  <c r="M169" i="1"/>
  <c r="N169" i="1"/>
  <c r="O169" i="1"/>
  <c r="P169" i="1"/>
  <c r="Q169" i="1"/>
  <c r="R169" i="1"/>
  <c r="S169" i="1"/>
  <c r="T169" i="1"/>
  <c r="U169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AK169" i="1"/>
  <c r="AL169" i="1"/>
  <c r="H170" i="1"/>
  <c r="I170" i="1"/>
  <c r="J170" i="1"/>
  <c r="K170" i="1"/>
  <c r="L170" i="1"/>
  <c r="M170" i="1"/>
  <c r="N170" i="1"/>
  <c r="O170" i="1"/>
  <c r="P170" i="1"/>
  <c r="Q170" i="1"/>
  <c r="R170" i="1"/>
  <c r="S170" i="1"/>
  <c r="T170" i="1"/>
  <c r="U170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AK170" i="1"/>
  <c r="AL170" i="1"/>
  <c r="H171" i="1"/>
  <c r="I171" i="1"/>
  <c r="J171" i="1"/>
  <c r="K171" i="1"/>
  <c r="L171" i="1"/>
  <c r="M171" i="1"/>
  <c r="N171" i="1"/>
  <c r="O171" i="1"/>
  <c r="P171" i="1"/>
  <c r="Q171" i="1"/>
  <c r="R171" i="1"/>
  <c r="S171" i="1"/>
  <c r="T171" i="1"/>
  <c r="U171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AK171" i="1"/>
  <c r="AL171" i="1"/>
  <c r="H172" i="1"/>
  <c r="I172" i="1"/>
  <c r="J172" i="1"/>
  <c r="K172" i="1"/>
  <c r="L172" i="1"/>
  <c r="M172" i="1"/>
  <c r="N172" i="1"/>
  <c r="O172" i="1"/>
  <c r="P172" i="1"/>
  <c r="Q172" i="1"/>
  <c r="R172" i="1"/>
  <c r="S172" i="1"/>
  <c r="T172" i="1"/>
  <c r="U172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AK172" i="1"/>
  <c r="AL172" i="1"/>
  <c r="H173" i="1"/>
  <c r="I173" i="1"/>
  <c r="J173" i="1"/>
  <c r="K173" i="1"/>
  <c r="L173" i="1"/>
  <c r="M173" i="1"/>
  <c r="N173" i="1"/>
  <c r="O173" i="1"/>
  <c r="P173" i="1"/>
  <c r="Q173" i="1"/>
  <c r="R173" i="1"/>
  <c r="S173" i="1"/>
  <c r="T173" i="1"/>
  <c r="U173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AK173" i="1"/>
  <c r="AL173" i="1"/>
  <c r="H174" i="1"/>
  <c r="I174" i="1"/>
  <c r="J174" i="1"/>
  <c r="K174" i="1"/>
  <c r="L174" i="1"/>
  <c r="M174" i="1"/>
  <c r="N174" i="1"/>
  <c r="O174" i="1"/>
  <c r="P174" i="1"/>
  <c r="Q174" i="1"/>
  <c r="R174" i="1"/>
  <c r="S174" i="1"/>
  <c r="T174" i="1"/>
  <c r="U174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AK174" i="1"/>
  <c r="AL174" i="1"/>
  <c r="H175" i="1"/>
  <c r="I175" i="1"/>
  <c r="J175" i="1"/>
  <c r="K175" i="1"/>
  <c r="L175" i="1"/>
  <c r="M175" i="1"/>
  <c r="N175" i="1"/>
  <c r="O175" i="1"/>
  <c r="P175" i="1"/>
  <c r="Q175" i="1"/>
  <c r="R175" i="1"/>
  <c r="S175" i="1"/>
  <c r="T175" i="1"/>
  <c r="U175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AK175" i="1"/>
  <c r="AL175" i="1"/>
  <c r="H176" i="1"/>
  <c r="I176" i="1"/>
  <c r="J176" i="1"/>
  <c r="K176" i="1"/>
  <c r="L176" i="1"/>
  <c r="M176" i="1"/>
  <c r="N176" i="1"/>
  <c r="O176" i="1"/>
  <c r="P176" i="1"/>
  <c r="Q176" i="1"/>
  <c r="R176" i="1"/>
  <c r="S176" i="1"/>
  <c r="T176" i="1"/>
  <c r="U176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AK176" i="1"/>
  <c r="AL176" i="1"/>
  <c r="H177" i="1"/>
  <c r="I177" i="1"/>
  <c r="J177" i="1"/>
  <c r="K177" i="1"/>
  <c r="L177" i="1"/>
  <c r="M177" i="1"/>
  <c r="N177" i="1"/>
  <c r="O177" i="1"/>
  <c r="P177" i="1"/>
  <c r="Q177" i="1"/>
  <c r="R177" i="1"/>
  <c r="S177" i="1"/>
  <c r="T177" i="1"/>
  <c r="U177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AK177" i="1"/>
  <c r="AL177" i="1"/>
  <c r="H178" i="1"/>
  <c r="I178" i="1"/>
  <c r="J178" i="1"/>
  <c r="K178" i="1"/>
  <c r="L178" i="1"/>
  <c r="M178" i="1"/>
  <c r="N178" i="1"/>
  <c r="O178" i="1"/>
  <c r="P178" i="1"/>
  <c r="Q178" i="1"/>
  <c r="R178" i="1"/>
  <c r="S178" i="1"/>
  <c r="T178" i="1"/>
  <c r="U178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AK178" i="1"/>
  <c r="AL178" i="1"/>
  <c r="H179" i="1"/>
  <c r="I179" i="1"/>
  <c r="J179" i="1"/>
  <c r="K179" i="1"/>
  <c r="L179" i="1"/>
  <c r="M179" i="1"/>
  <c r="N179" i="1"/>
  <c r="O179" i="1"/>
  <c r="P179" i="1"/>
  <c r="Q179" i="1"/>
  <c r="R179" i="1"/>
  <c r="S179" i="1"/>
  <c r="T179" i="1"/>
  <c r="U179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AK179" i="1"/>
  <c r="AL179" i="1"/>
  <c r="H180" i="1"/>
  <c r="I180" i="1"/>
  <c r="J180" i="1"/>
  <c r="K180" i="1"/>
  <c r="L180" i="1"/>
  <c r="M180" i="1"/>
  <c r="N180" i="1"/>
  <c r="O180" i="1"/>
  <c r="P180" i="1"/>
  <c r="Q180" i="1"/>
  <c r="R180" i="1"/>
  <c r="S180" i="1"/>
  <c r="T180" i="1"/>
  <c r="U180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AK180" i="1"/>
  <c r="AL180" i="1"/>
  <c r="H181" i="1"/>
  <c r="I181" i="1"/>
  <c r="J181" i="1"/>
  <c r="K181" i="1"/>
  <c r="L181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AK181" i="1"/>
  <c r="AL181" i="1"/>
  <c r="H182" i="1"/>
  <c r="I182" i="1"/>
  <c r="J182" i="1"/>
  <c r="K182" i="1"/>
  <c r="L182" i="1"/>
  <c r="M182" i="1"/>
  <c r="N182" i="1"/>
  <c r="O182" i="1"/>
  <c r="P182" i="1"/>
  <c r="Q182" i="1"/>
  <c r="R182" i="1"/>
  <c r="S182" i="1"/>
  <c r="T182" i="1"/>
  <c r="U182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AK182" i="1"/>
  <c r="AL182" i="1"/>
  <c r="H183" i="1"/>
  <c r="I183" i="1"/>
  <c r="J183" i="1"/>
  <c r="K183" i="1"/>
  <c r="L183" i="1"/>
  <c r="M183" i="1"/>
  <c r="N183" i="1"/>
  <c r="O183" i="1"/>
  <c r="P183" i="1"/>
  <c r="Q183" i="1"/>
  <c r="R183" i="1"/>
  <c r="S183" i="1"/>
  <c r="T183" i="1"/>
  <c r="U183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AK183" i="1"/>
  <c r="AL183" i="1"/>
  <c r="H184" i="1"/>
  <c r="I184" i="1"/>
  <c r="J184" i="1"/>
  <c r="K184" i="1"/>
  <c r="L184" i="1"/>
  <c r="M184" i="1"/>
  <c r="N184" i="1"/>
  <c r="O184" i="1"/>
  <c r="P184" i="1"/>
  <c r="Q184" i="1"/>
  <c r="R184" i="1"/>
  <c r="S184" i="1"/>
  <c r="T184" i="1"/>
  <c r="U184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AK184" i="1"/>
  <c r="AL184" i="1"/>
  <c r="H185" i="1"/>
  <c r="I185" i="1"/>
  <c r="J185" i="1"/>
  <c r="K185" i="1"/>
  <c r="L185" i="1"/>
  <c r="M185" i="1"/>
  <c r="N185" i="1"/>
  <c r="O185" i="1"/>
  <c r="P185" i="1"/>
  <c r="Q185" i="1"/>
  <c r="R185" i="1"/>
  <c r="S185" i="1"/>
  <c r="T185" i="1"/>
  <c r="U185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AK185" i="1"/>
  <c r="AL185" i="1"/>
  <c r="H186" i="1"/>
  <c r="I186" i="1"/>
  <c r="J186" i="1"/>
  <c r="K186" i="1"/>
  <c r="L186" i="1"/>
  <c r="M186" i="1"/>
  <c r="N186" i="1"/>
  <c r="O186" i="1"/>
  <c r="P186" i="1"/>
  <c r="Q186" i="1"/>
  <c r="R186" i="1"/>
  <c r="S186" i="1"/>
  <c r="T186" i="1"/>
  <c r="U186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AK186" i="1"/>
  <c r="AL186" i="1"/>
  <c r="H187" i="1"/>
  <c r="I187" i="1"/>
  <c r="J187" i="1"/>
  <c r="K187" i="1"/>
  <c r="L187" i="1"/>
  <c r="M187" i="1"/>
  <c r="N187" i="1"/>
  <c r="O187" i="1"/>
  <c r="P187" i="1"/>
  <c r="Q187" i="1"/>
  <c r="R187" i="1"/>
  <c r="S187" i="1"/>
  <c r="T187" i="1"/>
  <c r="U187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AK187" i="1"/>
  <c r="AL187" i="1"/>
  <c r="H188" i="1"/>
  <c r="I188" i="1"/>
  <c r="J188" i="1"/>
  <c r="K188" i="1"/>
  <c r="L188" i="1"/>
  <c r="M188" i="1"/>
  <c r="N188" i="1"/>
  <c r="O188" i="1"/>
  <c r="P188" i="1"/>
  <c r="Q188" i="1"/>
  <c r="R188" i="1"/>
  <c r="S188" i="1"/>
  <c r="T188" i="1"/>
  <c r="U188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C52" i="3" s="1"/>
  <c r="AI188" i="1"/>
  <c r="AJ188" i="1"/>
  <c r="AK188" i="1"/>
  <c r="AL188" i="1"/>
  <c r="H189" i="1"/>
  <c r="I189" i="1"/>
  <c r="J189" i="1"/>
  <c r="K189" i="1"/>
  <c r="L189" i="1"/>
  <c r="M189" i="1"/>
  <c r="N189" i="1"/>
  <c r="O189" i="1"/>
  <c r="P189" i="1"/>
  <c r="Q189" i="1"/>
  <c r="R189" i="1"/>
  <c r="S189" i="1"/>
  <c r="T189" i="1"/>
  <c r="U189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AK189" i="1"/>
  <c r="AL189" i="1"/>
  <c r="H190" i="1"/>
  <c r="I190" i="1"/>
  <c r="J190" i="1"/>
  <c r="K190" i="1"/>
  <c r="L190" i="1"/>
  <c r="M190" i="1"/>
  <c r="N190" i="1"/>
  <c r="O190" i="1"/>
  <c r="P190" i="1"/>
  <c r="Q190" i="1"/>
  <c r="R190" i="1"/>
  <c r="S190" i="1"/>
  <c r="T190" i="1"/>
  <c r="U190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AK190" i="1"/>
  <c r="AL190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60" i="1"/>
  <c r="G159" i="1"/>
  <c r="AC90" i="3" l="1"/>
  <c r="D23" i="3"/>
  <c r="E51" i="3"/>
  <c r="E89" i="3" s="1"/>
  <c r="W23" i="3"/>
  <c r="W61" i="3" s="1"/>
  <c r="V54" i="3"/>
  <c r="V92" i="3" s="1"/>
  <c r="L49" i="3"/>
  <c r="L87" i="3" s="1"/>
  <c r="H54" i="3"/>
  <c r="H92" i="3" s="1"/>
  <c r="P52" i="3"/>
  <c r="P90" i="3" s="1"/>
  <c r="V50" i="3"/>
  <c r="V88" i="3" s="1"/>
  <c r="Z48" i="3"/>
  <c r="Z86" i="3" s="1"/>
  <c r="O23" i="3"/>
  <c r="O61" i="3" s="1"/>
  <c r="Z53" i="3"/>
  <c r="Z91" i="3" s="1"/>
  <c r="AG51" i="3"/>
  <c r="AG89" i="3" s="1"/>
  <c r="H50" i="3"/>
  <c r="R47" i="3"/>
  <c r="G23" i="3"/>
  <c r="G61" i="3" s="1"/>
  <c r="B23" i="3"/>
  <c r="B61" i="3" s="1"/>
  <c r="L53" i="3"/>
  <c r="L91" i="3" s="1"/>
  <c r="R51" i="3"/>
  <c r="Z49" i="3"/>
  <c r="Z87" i="3" s="1"/>
  <c r="AE23" i="3"/>
  <c r="AE61" i="3" s="1"/>
  <c r="U54" i="3"/>
  <c r="U92" i="3" s="1"/>
  <c r="F54" i="3"/>
  <c r="F92" i="3" s="1"/>
  <c r="X53" i="3"/>
  <c r="X91" i="3" s="1"/>
  <c r="J53" i="3"/>
  <c r="J91" i="3" s="1"/>
  <c r="AB52" i="3"/>
  <c r="AB90" i="3" s="1"/>
  <c r="M52" i="3"/>
  <c r="M90" i="3" s="1"/>
  <c r="AF51" i="3"/>
  <c r="AF89" i="3" s="1"/>
  <c r="Q51" i="3"/>
  <c r="Q89" i="3" s="1"/>
  <c r="B51" i="3"/>
  <c r="B89" i="3" s="1"/>
  <c r="U50" i="3"/>
  <c r="F50" i="3"/>
  <c r="F88" i="3" s="1"/>
  <c r="X49" i="3"/>
  <c r="X87" i="3" s="1"/>
  <c r="J49" i="3"/>
  <c r="J87" i="3" s="1"/>
  <c r="V48" i="3"/>
  <c r="F47" i="3"/>
  <c r="F85" i="3" s="1"/>
  <c r="AD23" i="3"/>
  <c r="AD61" i="3" s="1"/>
  <c r="V23" i="3"/>
  <c r="V61" i="3" s="1"/>
  <c r="N23" i="3"/>
  <c r="N61" i="3" s="1"/>
  <c r="F23" i="3"/>
  <c r="F61" i="3" s="1"/>
  <c r="AC54" i="3"/>
  <c r="AC92" i="3" s="1"/>
  <c r="P54" i="3"/>
  <c r="P92" i="3" s="1"/>
  <c r="AG53" i="3"/>
  <c r="AG91" i="3" s="1"/>
  <c r="R53" i="3"/>
  <c r="R91" i="3" s="1"/>
  <c r="E53" i="3"/>
  <c r="E91" i="3" s="1"/>
  <c r="V52" i="3"/>
  <c r="V90" i="3" s="1"/>
  <c r="H52" i="3"/>
  <c r="Z51" i="3"/>
  <c r="Z89" i="3" s="1"/>
  <c r="L51" i="3"/>
  <c r="L89" i="3" s="1"/>
  <c r="AC50" i="3"/>
  <c r="AC88" i="3" s="1"/>
  <c r="P50" i="3"/>
  <c r="AG49" i="3"/>
  <c r="AG87" i="3" s="1"/>
  <c r="R49" i="3"/>
  <c r="R87" i="3" s="1"/>
  <c r="E49" i="3"/>
  <c r="E87" i="3" s="1"/>
  <c r="F48" i="3"/>
  <c r="F86" i="3" s="1"/>
  <c r="R46" i="3"/>
  <c r="R84" i="3" s="1"/>
  <c r="AA23" i="3"/>
  <c r="S23" i="3"/>
  <c r="S61" i="3" s="1"/>
  <c r="K23" i="3"/>
  <c r="K61" i="3" s="1"/>
  <c r="C23" i="3"/>
  <c r="C61" i="3" s="1"/>
  <c r="AB54" i="3"/>
  <c r="AB92" i="3" s="1"/>
  <c r="M54" i="3"/>
  <c r="M92" i="3" s="1"/>
  <c r="AF53" i="3"/>
  <c r="AF91" i="3" s="1"/>
  <c r="Q53" i="3"/>
  <c r="Q91" i="3" s="1"/>
  <c r="B53" i="3"/>
  <c r="B91" i="3" s="1"/>
  <c r="U52" i="3"/>
  <c r="U90" i="3" s="1"/>
  <c r="F52" i="3"/>
  <c r="F90" i="3" s="1"/>
  <c r="X51" i="3"/>
  <c r="X89" i="3" s="1"/>
  <c r="J51" i="3"/>
  <c r="J89" i="3" s="1"/>
  <c r="AB50" i="3"/>
  <c r="AB88" i="3" s="1"/>
  <c r="M50" i="3"/>
  <c r="M88" i="3" s="1"/>
  <c r="AF49" i="3"/>
  <c r="AF87" i="3" s="1"/>
  <c r="Q49" i="3"/>
  <c r="Q87" i="3" s="1"/>
  <c r="B49" i="3"/>
  <c r="B87" i="3" s="1"/>
  <c r="B48" i="3"/>
  <c r="B86" i="3" s="1"/>
  <c r="N46" i="3"/>
  <c r="N84" i="3" s="1"/>
  <c r="AA61" i="3"/>
  <c r="Z23" i="3"/>
  <c r="Z61" i="3" s="1"/>
  <c r="R23" i="3"/>
  <c r="R61" i="3" s="1"/>
  <c r="J23" i="3"/>
  <c r="J61" i="3" s="1"/>
  <c r="AG54" i="3"/>
  <c r="AG92" i="3" s="1"/>
  <c r="Z54" i="3"/>
  <c r="Z92" i="3" s="1"/>
  <c r="R54" i="3"/>
  <c r="R92" i="3" s="1"/>
  <c r="L54" i="3"/>
  <c r="L92" i="3" s="1"/>
  <c r="E54" i="3"/>
  <c r="E92" i="3" s="1"/>
  <c r="AC53" i="3"/>
  <c r="AC91" i="3" s="1"/>
  <c r="V53" i="3"/>
  <c r="V91" i="3" s="1"/>
  <c r="P53" i="3"/>
  <c r="P91" i="3" s="1"/>
  <c r="H53" i="3"/>
  <c r="H91" i="3" s="1"/>
  <c r="AG52" i="3"/>
  <c r="AG90" i="3" s="1"/>
  <c r="Z52" i="3"/>
  <c r="Z90" i="3" s="1"/>
  <c r="R52" i="3"/>
  <c r="R90" i="3" s="1"/>
  <c r="L52" i="3"/>
  <c r="L90" i="3" s="1"/>
  <c r="E52" i="3"/>
  <c r="E90" i="3" s="1"/>
  <c r="AC51" i="3"/>
  <c r="AC89" i="3" s="1"/>
  <c r="V51" i="3"/>
  <c r="V89" i="3" s="1"/>
  <c r="P51" i="3"/>
  <c r="P89" i="3" s="1"/>
  <c r="H51" i="3"/>
  <c r="H89" i="3" s="1"/>
  <c r="AG50" i="3"/>
  <c r="AG88" i="3" s="1"/>
  <c r="Z50" i="3"/>
  <c r="Z88" i="3" s="1"/>
  <c r="R50" i="3"/>
  <c r="R88" i="3" s="1"/>
  <c r="L50" i="3"/>
  <c r="L88" i="3" s="1"/>
  <c r="E50" i="3"/>
  <c r="E88" i="3" s="1"/>
  <c r="AC49" i="3"/>
  <c r="AC87" i="3" s="1"/>
  <c r="V49" i="3"/>
  <c r="V87" i="3" s="1"/>
  <c r="P49" i="3"/>
  <c r="P87" i="3" s="1"/>
  <c r="H49" i="3"/>
  <c r="H87" i="3" s="1"/>
  <c r="AG48" i="3"/>
  <c r="AG86" i="3" s="1"/>
  <c r="R48" i="3"/>
  <c r="R86" i="3" s="1"/>
  <c r="Z47" i="3"/>
  <c r="Z85" i="3" s="1"/>
  <c r="B47" i="3"/>
  <c r="B85" i="3" s="1"/>
  <c r="AG23" i="3"/>
  <c r="AC23" i="3"/>
  <c r="AC61" i="3" s="1"/>
  <c r="Y23" i="3"/>
  <c r="Y61" i="3" s="1"/>
  <c r="U23" i="3"/>
  <c r="U61" i="3" s="1"/>
  <c r="Q23" i="3"/>
  <c r="Q61" i="3" s="1"/>
  <c r="M23" i="3"/>
  <c r="M61" i="3" s="1"/>
  <c r="I23" i="3"/>
  <c r="I61" i="3" s="1"/>
  <c r="E23" i="3"/>
  <c r="E61" i="3" s="1"/>
  <c r="C15" i="3"/>
  <c r="AF54" i="3"/>
  <c r="AF92" i="3" s="1"/>
  <c r="X54" i="3"/>
  <c r="X92" i="3" s="1"/>
  <c r="Q54" i="3"/>
  <c r="Q92" i="3" s="1"/>
  <c r="J54" i="3"/>
  <c r="J92" i="3" s="1"/>
  <c r="B54" i="3"/>
  <c r="B92" i="3" s="1"/>
  <c r="AB53" i="3"/>
  <c r="AB91" i="3" s="1"/>
  <c r="U53" i="3"/>
  <c r="U91" i="3" s="1"/>
  <c r="M53" i="3"/>
  <c r="M91" i="3" s="1"/>
  <c r="F53" i="3"/>
  <c r="F91" i="3" s="1"/>
  <c r="AF52" i="3"/>
  <c r="AF90" i="3" s="1"/>
  <c r="X52" i="3"/>
  <c r="X90" i="3" s="1"/>
  <c r="Q52" i="3"/>
  <c r="Q90" i="3" s="1"/>
  <c r="J52" i="3"/>
  <c r="J90" i="3" s="1"/>
  <c r="B52" i="3"/>
  <c r="B90" i="3" s="1"/>
  <c r="AB51" i="3"/>
  <c r="AB89" i="3" s="1"/>
  <c r="U51" i="3"/>
  <c r="U89" i="3" s="1"/>
  <c r="M51" i="3"/>
  <c r="M89" i="3" s="1"/>
  <c r="F51" i="3"/>
  <c r="F89" i="3" s="1"/>
  <c r="AF50" i="3"/>
  <c r="AF88" i="3" s="1"/>
  <c r="X50" i="3"/>
  <c r="X88" i="3" s="1"/>
  <c r="Q50" i="3"/>
  <c r="Q88" i="3" s="1"/>
  <c r="J50" i="3"/>
  <c r="J88" i="3" s="1"/>
  <c r="B50" i="3"/>
  <c r="B88" i="3" s="1"/>
  <c r="AB49" i="3"/>
  <c r="AB87" i="3" s="1"/>
  <c r="U49" i="3"/>
  <c r="M49" i="3"/>
  <c r="F49" i="3"/>
  <c r="F87" i="3" s="1"/>
  <c r="AD48" i="3"/>
  <c r="AD86" i="3" s="1"/>
  <c r="J48" i="3"/>
  <c r="J86" i="3" s="1"/>
  <c r="V47" i="3"/>
  <c r="V85" i="3" s="1"/>
  <c r="AD46" i="3"/>
  <c r="AD84" i="3" s="1"/>
  <c r="AG61" i="3"/>
  <c r="AF23" i="3"/>
  <c r="AF61" i="3" s="1"/>
  <c r="AB23" i="3"/>
  <c r="AB61" i="3" s="1"/>
  <c r="X23" i="3"/>
  <c r="X61" i="3" s="1"/>
  <c r="T23" i="3"/>
  <c r="T61" i="3" s="1"/>
  <c r="P23" i="3"/>
  <c r="P61" i="3" s="1"/>
  <c r="L23" i="3"/>
  <c r="L61" i="3" s="1"/>
  <c r="L120" i="3" s="1"/>
  <c r="L200" i="3" s="1"/>
  <c r="H23" i="3"/>
  <c r="H61" i="3" s="1"/>
  <c r="H88" i="3"/>
  <c r="U87" i="3"/>
  <c r="M87" i="3"/>
  <c r="U88" i="3"/>
  <c r="H90" i="3"/>
  <c r="R89" i="3"/>
  <c r="V86" i="3"/>
  <c r="P88" i="3"/>
  <c r="R85" i="3"/>
  <c r="Z46" i="3"/>
  <c r="Z84" i="3" s="1"/>
  <c r="J47" i="3"/>
  <c r="J85" i="3" s="1"/>
  <c r="J144" i="3" s="1"/>
  <c r="J224" i="3" s="1"/>
  <c r="AD54" i="3"/>
  <c r="AD92" i="3" s="1"/>
  <c r="Y54" i="3"/>
  <c r="Y92" i="3" s="1"/>
  <c r="T54" i="3"/>
  <c r="T92" i="3" s="1"/>
  <c r="T151" i="3" s="1"/>
  <c r="T231" i="3" s="1"/>
  <c r="N54" i="3"/>
  <c r="N92" i="3" s="1"/>
  <c r="I54" i="3"/>
  <c r="I92" i="3" s="1"/>
  <c r="D54" i="3"/>
  <c r="D92" i="3" s="1"/>
  <c r="AD53" i="3"/>
  <c r="AD91" i="3" s="1"/>
  <c r="AD150" i="3" s="1"/>
  <c r="AD230" i="3" s="1"/>
  <c r="Y53" i="3"/>
  <c r="Y91" i="3" s="1"/>
  <c r="T53" i="3"/>
  <c r="T91" i="3" s="1"/>
  <c r="N53" i="3"/>
  <c r="N91" i="3" s="1"/>
  <c r="I53" i="3"/>
  <c r="I91" i="3" s="1"/>
  <c r="D53" i="3"/>
  <c r="D91" i="3" s="1"/>
  <c r="AD52" i="3"/>
  <c r="AD90" i="3" s="1"/>
  <c r="Y52" i="3"/>
  <c r="Y90" i="3" s="1"/>
  <c r="T52" i="3"/>
  <c r="T90" i="3" s="1"/>
  <c r="N52" i="3"/>
  <c r="N90" i="3" s="1"/>
  <c r="I52" i="3"/>
  <c r="I90" i="3" s="1"/>
  <c r="D52" i="3"/>
  <c r="D90" i="3" s="1"/>
  <c r="AD51" i="3"/>
  <c r="AD89" i="3" s="1"/>
  <c r="AD148" i="3" s="1"/>
  <c r="AD228" i="3" s="1"/>
  <c r="Y51" i="3"/>
  <c r="Y89" i="3" s="1"/>
  <c r="T51" i="3"/>
  <c r="T89" i="3" s="1"/>
  <c r="N51" i="3"/>
  <c r="N89" i="3" s="1"/>
  <c r="I51" i="3"/>
  <c r="I89" i="3" s="1"/>
  <c r="I148" i="3" s="1"/>
  <c r="I228" i="3" s="1"/>
  <c r="D51" i="3"/>
  <c r="D89" i="3" s="1"/>
  <c r="AD50" i="3"/>
  <c r="AD88" i="3" s="1"/>
  <c r="Y50" i="3"/>
  <c r="Y88" i="3" s="1"/>
  <c r="T50" i="3"/>
  <c r="T88" i="3" s="1"/>
  <c r="T147" i="3" s="1"/>
  <c r="T227" i="3" s="1"/>
  <c r="N50" i="3"/>
  <c r="N88" i="3" s="1"/>
  <c r="I50" i="3"/>
  <c r="I88" i="3" s="1"/>
  <c r="D50" i="3"/>
  <c r="D88" i="3" s="1"/>
  <c r="AD49" i="3"/>
  <c r="AD87" i="3" s="1"/>
  <c r="AD146" i="3" s="1"/>
  <c r="AD226" i="3" s="1"/>
  <c r="Y49" i="3"/>
  <c r="Y87" i="3" s="1"/>
  <c r="T49" i="3"/>
  <c r="T87" i="3" s="1"/>
  <c r="N49" i="3"/>
  <c r="N87" i="3" s="1"/>
  <c r="I49" i="3"/>
  <c r="I87" i="3" s="1"/>
  <c r="D49" i="3"/>
  <c r="D87" i="3" s="1"/>
  <c r="AC48" i="3"/>
  <c r="AC86" i="3" s="1"/>
  <c r="N48" i="3"/>
  <c r="N86" i="3" s="1"/>
  <c r="AD47" i="3"/>
  <c r="AD85" i="3" s="1"/>
  <c r="AD144" i="3" s="1"/>
  <c r="AD224" i="3" s="1"/>
  <c r="N47" i="3"/>
  <c r="N85" i="3" s="1"/>
  <c r="V46" i="3"/>
  <c r="V84" i="3" s="1"/>
  <c r="B24" i="3"/>
  <c r="B62" i="3" s="1"/>
  <c r="F24" i="3"/>
  <c r="F62" i="3" s="1"/>
  <c r="F121" i="3" s="1"/>
  <c r="F201" i="3" s="1"/>
  <c r="J24" i="3"/>
  <c r="J62" i="3" s="1"/>
  <c r="N24" i="3"/>
  <c r="N62" i="3" s="1"/>
  <c r="R24" i="3"/>
  <c r="R62" i="3" s="1"/>
  <c r="V24" i="3"/>
  <c r="V62" i="3" s="1"/>
  <c r="V121" i="3" s="1"/>
  <c r="V201" i="3" s="1"/>
  <c r="Z24" i="3"/>
  <c r="Z62" i="3" s="1"/>
  <c r="AD24" i="3"/>
  <c r="AD62" i="3" s="1"/>
  <c r="B25" i="3"/>
  <c r="B63" i="3" s="1"/>
  <c r="F25" i="3"/>
  <c r="F63" i="3" s="1"/>
  <c r="F122" i="3" s="1"/>
  <c r="F202" i="3" s="1"/>
  <c r="J25" i="3"/>
  <c r="J63" i="3" s="1"/>
  <c r="N25" i="3"/>
  <c r="N63" i="3" s="1"/>
  <c r="R25" i="3"/>
  <c r="R63" i="3" s="1"/>
  <c r="V25" i="3"/>
  <c r="V63" i="3" s="1"/>
  <c r="V122" i="3" s="1"/>
  <c r="V202" i="3" s="1"/>
  <c r="Z25" i="3"/>
  <c r="Z63" i="3" s="1"/>
  <c r="AD25" i="3"/>
  <c r="AD63" i="3" s="1"/>
  <c r="B26" i="3"/>
  <c r="B64" i="3" s="1"/>
  <c r="F26" i="3"/>
  <c r="F64" i="3" s="1"/>
  <c r="J26" i="3"/>
  <c r="J64" i="3" s="1"/>
  <c r="N26" i="3"/>
  <c r="N64" i="3" s="1"/>
  <c r="R26" i="3"/>
  <c r="R64" i="3" s="1"/>
  <c r="V26" i="3"/>
  <c r="V64" i="3" s="1"/>
  <c r="Z26" i="3"/>
  <c r="Z64" i="3" s="1"/>
  <c r="AD26" i="3"/>
  <c r="AD64" i="3" s="1"/>
  <c r="B27" i="3"/>
  <c r="B65" i="3" s="1"/>
  <c r="F27" i="3"/>
  <c r="F65" i="3" s="1"/>
  <c r="F124" i="3" s="1"/>
  <c r="F204" i="3" s="1"/>
  <c r="J27" i="3"/>
  <c r="J65" i="3" s="1"/>
  <c r="N27" i="3"/>
  <c r="N65" i="3" s="1"/>
  <c r="R27" i="3"/>
  <c r="R65" i="3" s="1"/>
  <c r="V27" i="3"/>
  <c r="V65" i="3" s="1"/>
  <c r="V124" i="3" s="1"/>
  <c r="V204" i="3" s="1"/>
  <c r="Z27" i="3"/>
  <c r="Z65" i="3" s="1"/>
  <c r="AD27" i="3"/>
  <c r="AD65" i="3" s="1"/>
  <c r="B28" i="3"/>
  <c r="B66" i="3" s="1"/>
  <c r="F28" i="3"/>
  <c r="F66" i="3" s="1"/>
  <c r="F125" i="3" s="1"/>
  <c r="F205" i="3" s="1"/>
  <c r="J28" i="3"/>
  <c r="J66" i="3" s="1"/>
  <c r="N28" i="3"/>
  <c r="N66" i="3" s="1"/>
  <c r="R28" i="3"/>
  <c r="R66" i="3" s="1"/>
  <c r="V28" i="3"/>
  <c r="V66" i="3" s="1"/>
  <c r="V125" i="3" s="1"/>
  <c r="V205" i="3" s="1"/>
  <c r="Z28" i="3"/>
  <c r="Z66" i="3" s="1"/>
  <c r="AD28" i="3"/>
  <c r="AD66" i="3" s="1"/>
  <c r="B29" i="3"/>
  <c r="B67" i="3" s="1"/>
  <c r="F29" i="3"/>
  <c r="F67" i="3" s="1"/>
  <c r="F126" i="3" s="1"/>
  <c r="F206" i="3" s="1"/>
  <c r="J29" i="3"/>
  <c r="J67" i="3" s="1"/>
  <c r="N29" i="3"/>
  <c r="N67" i="3" s="1"/>
  <c r="R29" i="3"/>
  <c r="R67" i="3" s="1"/>
  <c r="V29" i="3"/>
  <c r="V67" i="3" s="1"/>
  <c r="V126" i="3" s="1"/>
  <c r="V206" i="3" s="1"/>
  <c r="Z29" i="3"/>
  <c r="Z67" i="3" s="1"/>
  <c r="AD29" i="3"/>
  <c r="AD67" i="3" s="1"/>
  <c r="B30" i="3"/>
  <c r="B68" i="3" s="1"/>
  <c r="F30" i="3"/>
  <c r="F68" i="3" s="1"/>
  <c r="J30" i="3"/>
  <c r="J68" i="3" s="1"/>
  <c r="N30" i="3"/>
  <c r="N68" i="3" s="1"/>
  <c r="R30" i="3"/>
  <c r="R68" i="3" s="1"/>
  <c r="V30" i="3"/>
  <c r="V68" i="3" s="1"/>
  <c r="Z30" i="3"/>
  <c r="Z68" i="3" s="1"/>
  <c r="AD30" i="3"/>
  <c r="AD68" i="3" s="1"/>
  <c r="B31" i="3"/>
  <c r="B69" i="3" s="1"/>
  <c r="F31" i="3"/>
  <c r="F69" i="3" s="1"/>
  <c r="F128" i="3" s="1"/>
  <c r="F208" i="3" s="1"/>
  <c r="J31" i="3"/>
  <c r="J69" i="3" s="1"/>
  <c r="N31" i="3"/>
  <c r="N69" i="3" s="1"/>
  <c r="R31" i="3"/>
  <c r="R69" i="3" s="1"/>
  <c r="V31" i="3"/>
  <c r="V69" i="3" s="1"/>
  <c r="V128" i="3" s="1"/>
  <c r="V208" i="3" s="1"/>
  <c r="Z31" i="3"/>
  <c r="Z69" i="3" s="1"/>
  <c r="AD31" i="3"/>
  <c r="AD69" i="3" s="1"/>
  <c r="B32" i="3"/>
  <c r="B70" i="3" s="1"/>
  <c r="F32" i="3"/>
  <c r="F70" i="3" s="1"/>
  <c r="F129" i="3" s="1"/>
  <c r="F209" i="3" s="1"/>
  <c r="J32" i="3"/>
  <c r="J70" i="3" s="1"/>
  <c r="N32" i="3"/>
  <c r="N70" i="3" s="1"/>
  <c r="R32" i="3"/>
  <c r="R70" i="3" s="1"/>
  <c r="V32" i="3"/>
  <c r="V70" i="3" s="1"/>
  <c r="V129" i="3" s="1"/>
  <c r="V209" i="3" s="1"/>
  <c r="Z32" i="3"/>
  <c r="Z70" i="3" s="1"/>
  <c r="AD32" i="3"/>
  <c r="AD70" i="3" s="1"/>
  <c r="B33" i="3"/>
  <c r="B71" i="3" s="1"/>
  <c r="F33" i="3"/>
  <c r="F71" i="3" s="1"/>
  <c r="F130" i="3" s="1"/>
  <c r="F210" i="3" s="1"/>
  <c r="J33" i="3"/>
  <c r="J71" i="3" s="1"/>
  <c r="N33" i="3"/>
  <c r="N71" i="3" s="1"/>
  <c r="R33" i="3"/>
  <c r="R71" i="3" s="1"/>
  <c r="V33" i="3"/>
  <c r="V71" i="3" s="1"/>
  <c r="V130" i="3" s="1"/>
  <c r="V210" i="3" s="1"/>
  <c r="Z33" i="3"/>
  <c r="Z71" i="3" s="1"/>
  <c r="AD33" i="3"/>
  <c r="AD71" i="3" s="1"/>
  <c r="B34" i="3"/>
  <c r="B72" i="3" s="1"/>
  <c r="F34" i="3"/>
  <c r="F72" i="3" s="1"/>
  <c r="J34" i="3"/>
  <c r="J72" i="3" s="1"/>
  <c r="N34" i="3"/>
  <c r="N72" i="3" s="1"/>
  <c r="R34" i="3"/>
  <c r="R72" i="3" s="1"/>
  <c r="E24" i="3"/>
  <c r="E62" i="3" s="1"/>
  <c r="E121" i="3" s="1"/>
  <c r="E201" i="3" s="1"/>
  <c r="I24" i="3"/>
  <c r="I62" i="3" s="1"/>
  <c r="M24" i="3"/>
  <c r="M62" i="3" s="1"/>
  <c r="Q24" i="3"/>
  <c r="Q62" i="3" s="1"/>
  <c r="U24" i="3"/>
  <c r="U62" i="3" s="1"/>
  <c r="U121" i="3" s="1"/>
  <c r="U201" i="3" s="1"/>
  <c r="Y24" i="3"/>
  <c r="Y62" i="3" s="1"/>
  <c r="AC24" i="3"/>
  <c r="AC62" i="3" s="1"/>
  <c r="AG24" i="3"/>
  <c r="AG62" i="3" s="1"/>
  <c r="E25" i="3"/>
  <c r="E63" i="3" s="1"/>
  <c r="I25" i="3"/>
  <c r="I63" i="3" s="1"/>
  <c r="M25" i="3"/>
  <c r="M63" i="3" s="1"/>
  <c r="Q25" i="3"/>
  <c r="Q63" i="3" s="1"/>
  <c r="U25" i="3"/>
  <c r="U63" i="3" s="1"/>
  <c r="Y25" i="3"/>
  <c r="Y63" i="3" s="1"/>
  <c r="AC25" i="3"/>
  <c r="AC63" i="3" s="1"/>
  <c r="AG25" i="3"/>
  <c r="AG63" i="3" s="1"/>
  <c r="E26" i="3"/>
  <c r="E64" i="3" s="1"/>
  <c r="E123" i="3" s="1"/>
  <c r="E203" i="3" s="1"/>
  <c r="I26" i="3"/>
  <c r="I64" i="3" s="1"/>
  <c r="M26" i="3"/>
  <c r="M64" i="3" s="1"/>
  <c r="Q26" i="3"/>
  <c r="Q64" i="3" s="1"/>
  <c r="U26" i="3"/>
  <c r="U64" i="3" s="1"/>
  <c r="U123" i="3" s="1"/>
  <c r="U203" i="3" s="1"/>
  <c r="Y26" i="3"/>
  <c r="Y64" i="3" s="1"/>
  <c r="AC26" i="3"/>
  <c r="AC64" i="3" s="1"/>
  <c r="AG26" i="3"/>
  <c r="AG64" i="3" s="1"/>
  <c r="E27" i="3"/>
  <c r="E65" i="3" s="1"/>
  <c r="E124" i="3" s="1"/>
  <c r="E204" i="3" s="1"/>
  <c r="I27" i="3"/>
  <c r="I65" i="3" s="1"/>
  <c r="M27" i="3"/>
  <c r="M65" i="3" s="1"/>
  <c r="Q27" i="3"/>
  <c r="Q65" i="3" s="1"/>
  <c r="U27" i="3"/>
  <c r="U65" i="3" s="1"/>
  <c r="U124" i="3" s="1"/>
  <c r="U204" i="3" s="1"/>
  <c r="Y27" i="3"/>
  <c r="Y65" i="3" s="1"/>
  <c r="AC27" i="3"/>
  <c r="AC65" i="3" s="1"/>
  <c r="AG27" i="3"/>
  <c r="AG65" i="3" s="1"/>
  <c r="E28" i="3"/>
  <c r="E66" i="3" s="1"/>
  <c r="E125" i="3" s="1"/>
  <c r="E205" i="3" s="1"/>
  <c r="I28" i="3"/>
  <c r="I66" i="3" s="1"/>
  <c r="M28" i="3"/>
  <c r="M66" i="3" s="1"/>
  <c r="Q28" i="3"/>
  <c r="Q66" i="3" s="1"/>
  <c r="U28" i="3"/>
  <c r="U66" i="3" s="1"/>
  <c r="U125" i="3" s="1"/>
  <c r="U205" i="3" s="1"/>
  <c r="Y28" i="3"/>
  <c r="Y66" i="3" s="1"/>
  <c r="AC28" i="3"/>
  <c r="AC66" i="3" s="1"/>
  <c r="AG28" i="3"/>
  <c r="AG66" i="3" s="1"/>
  <c r="E29" i="3"/>
  <c r="E67" i="3" s="1"/>
  <c r="H24" i="3"/>
  <c r="H62" i="3" s="1"/>
  <c r="P24" i="3"/>
  <c r="P62" i="3" s="1"/>
  <c r="X24" i="3"/>
  <c r="X62" i="3" s="1"/>
  <c r="AF24" i="3"/>
  <c r="AF62" i="3" s="1"/>
  <c r="H25" i="3"/>
  <c r="H63" i="3" s="1"/>
  <c r="P25" i="3"/>
  <c r="P63" i="3" s="1"/>
  <c r="X25" i="3"/>
  <c r="X63" i="3" s="1"/>
  <c r="AF25" i="3"/>
  <c r="AF63" i="3" s="1"/>
  <c r="AF122" i="3" s="1"/>
  <c r="AF202" i="3" s="1"/>
  <c r="H26" i="3"/>
  <c r="H64" i="3" s="1"/>
  <c r="P26" i="3"/>
  <c r="P64" i="3" s="1"/>
  <c r="X26" i="3"/>
  <c r="X64" i="3" s="1"/>
  <c r="AF26" i="3"/>
  <c r="AF64" i="3" s="1"/>
  <c r="AF123" i="3" s="1"/>
  <c r="AF203" i="3" s="1"/>
  <c r="H27" i="3"/>
  <c r="H65" i="3" s="1"/>
  <c r="P27" i="3"/>
  <c r="P65" i="3" s="1"/>
  <c r="X27" i="3"/>
  <c r="X65" i="3" s="1"/>
  <c r="AF27" i="3"/>
  <c r="AF65" i="3" s="1"/>
  <c r="AF124" i="3" s="1"/>
  <c r="AF204" i="3" s="1"/>
  <c r="H28" i="3"/>
  <c r="H66" i="3" s="1"/>
  <c r="P28" i="3"/>
  <c r="P66" i="3" s="1"/>
  <c r="X28" i="3"/>
  <c r="X66" i="3" s="1"/>
  <c r="AF28" i="3"/>
  <c r="AF66" i="3" s="1"/>
  <c r="H29" i="3"/>
  <c r="H67" i="3" s="1"/>
  <c r="M29" i="3"/>
  <c r="M67" i="3" s="1"/>
  <c r="S29" i="3"/>
  <c r="S67" i="3" s="1"/>
  <c r="X29" i="3"/>
  <c r="X67" i="3" s="1"/>
  <c r="X126" i="3" s="1"/>
  <c r="X206" i="3" s="1"/>
  <c r="AC29" i="3"/>
  <c r="AC67" i="3" s="1"/>
  <c r="C30" i="3"/>
  <c r="C68" i="3" s="1"/>
  <c r="H30" i="3"/>
  <c r="H68" i="3" s="1"/>
  <c r="M30" i="3"/>
  <c r="M68" i="3" s="1"/>
  <c r="M127" i="3" s="1"/>
  <c r="M207" i="3" s="1"/>
  <c r="S30" i="3"/>
  <c r="S68" i="3" s="1"/>
  <c r="X30" i="3"/>
  <c r="X68" i="3" s="1"/>
  <c r="AC30" i="3"/>
  <c r="AC68" i="3" s="1"/>
  <c r="C31" i="3"/>
  <c r="C69" i="3" s="1"/>
  <c r="H31" i="3"/>
  <c r="H69" i="3" s="1"/>
  <c r="M31" i="3"/>
  <c r="M69" i="3" s="1"/>
  <c r="S31" i="3"/>
  <c r="S69" i="3" s="1"/>
  <c r="X31" i="3"/>
  <c r="X69" i="3" s="1"/>
  <c r="X128" i="3" s="1"/>
  <c r="X208" i="3" s="1"/>
  <c r="AC31" i="3"/>
  <c r="AC69" i="3" s="1"/>
  <c r="C32" i="3"/>
  <c r="C70" i="3" s="1"/>
  <c r="H32" i="3"/>
  <c r="H70" i="3" s="1"/>
  <c r="M32" i="3"/>
  <c r="M70" i="3" s="1"/>
  <c r="M129" i="3" s="1"/>
  <c r="M209" i="3" s="1"/>
  <c r="S32" i="3"/>
  <c r="S70" i="3" s="1"/>
  <c r="X32" i="3"/>
  <c r="X70" i="3" s="1"/>
  <c r="AC32" i="3"/>
  <c r="AC70" i="3" s="1"/>
  <c r="C33" i="3"/>
  <c r="C71" i="3" s="1"/>
  <c r="C130" i="3" s="1"/>
  <c r="C210" i="3" s="1"/>
  <c r="H33" i="3"/>
  <c r="H71" i="3" s="1"/>
  <c r="M33" i="3"/>
  <c r="M71" i="3" s="1"/>
  <c r="S33" i="3"/>
  <c r="S71" i="3" s="1"/>
  <c r="X33" i="3"/>
  <c r="X71" i="3" s="1"/>
  <c r="X130" i="3" s="1"/>
  <c r="X210" i="3" s="1"/>
  <c r="AC33" i="3"/>
  <c r="AC71" i="3" s="1"/>
  <c r="C34" i="3"/>
  <c r="C72" i="3" s="1"/>
  <c r="H34" i="3"/>
  <c r="H72" i="3" s="1"/>
  <c r="M34" i="3"/>
  <c r="M72" i="3" s="1"/>
  <c r="M131" i="3" s="1"/>
  <c r="M211" i="3" s="1"/>
  <c r="S34" i="3"/>
  <c r="S72" i="3" s="1"/>
  <c r="W34" i="3"/>
  <c r="W72" i="3" s="1"/>
  <c r="AA34" i="3"/>
  <c r="AA72" i="3" s="1"/>
  <c r="AE34" i="3"/>
  <c r="AE72" i="3" s="1"/>
  <c r="AE131" i="3" s="1"/>
  <c r="AE211" i="3" s="1"/>
  <c r="C35" i="3"/>
  <c r="C73" i="3" s="1"/>
  <c r="G35" i="3"/>
  <c r="G73" i="3" s="1"/>
  <c r="K35" i="3"/>
  <c r="K73" i="3" s="1"/>
  <c r="O35" i="3"/>
  <c r="O73" i="3" s="1"/>
  <c r="S35" i="3"/>
  <c r="S73" i="3" s="1"/>
  <c r="W35" i="3"/>
  <c r="W73" i="3" s="1"/>
  <c r="AA35" i="3"/>
  <c r="AA73" i="3" s="1"/>
  <c r="AE35" i="3"/>
  <c r="AE73" i="3" s="1"/>
  <c r="C36" i="3"/>
  <c r="C74" i="3" s="1"/>
  <c r="G36" i="3"/>
  <c r="G74" i="3" s="1"/>
  <c r="K36" i="3"/>
  <c r="K74" i="3" s="1"/>
  <c r="O36" i="3"/>
  <c r="O74" i="3" s="1"/>
  <c r="O133" i="3" s="1"/>
  <c r="O213" i="3" s="1"/>
  <c r="S36" i="3"/>
  <c r="S74" i="3" s="1"/>
  <c r="W36" i="3"/>
  <c r="W74" i="3" s="1"/>
  <c r="AA36" i="3"/>
  <c r="AA74" i="3" s="1"/>
  <c r="AE36" i="3"/>
  <c r="AE74" i="3" s="1"/>
  <c r="AE133" i="3" s="1"/>
  <c r="AE213" i="3" s="1"/>
  <c r="C37" i="3"/>
  <c r="C75" i="3" s="1"/>
  <c r="G37" i="3"/>
  <c r="G75" i="3" s="1"/>
  <c r="K37" i="3"/>
  <c r="K75" i="3" s="1"/>
  <c r="O37" i="3"/>
  <c r="O75" i="3" s="1"/>
  <c r="O134" i="3" s="1"/>
  <c r="O214" i="3" s="1"/>
  <c r="S37" i="3"/>
  <c r="S75" i="3" s="1"/>
  <c r="W37" i="3"/>
  <c r="W75" i="3" s="1"/>
  <c r="AA37" i="3"/>
  <c r="AA75" i="3" s="1"/>
  <c r="AE37" i="3"/>
  <c r="AE75" i="3" s="1"/>
  <c r="AE134" i="3" s="1"/>
  <c r="AE214" i="3" s="1"/>
  <c r="C38" i="3"/>
  <c r="C76" i="3" s="1"/>
  <c r="G38" i="3"/>
  <c r="G76" i="3" s="1"/>
  <c r="K38" i="3"/>
  <c r="K76" i="3" s="1"/>
  <c r="O38" i="3"/>
  <c r="O76" i="3" s="1"/>
  <c r="O135" i="3" s="1"/>
  <c r="O215" i="3" s="1"/>
  <c r="S38" i="3"/>
  <c r="S76" i="3" s="1"/>
  <c r="C24" i="3"/>
  <c r="C62" i="3" s="1"/>
  <c r="L24" i="3"/>
  <c r="L62" i="3" s="1"/>
  <c r="W24" i="3"/>
  <c r="W62" i="3" s="1"/>
  <c r="W121" i="3" s="1"/>
  <c r="W201" i="3" s="1"/>
  <c r="C25" i="3"/>
  <c r="C63" i="3" s="1"/>
  <c r="L25" i="3"/>
  <c r="L63" i="3" s="1"/>
  <c r="W25" i="3"/>
  <c r="W63" i="3" s="1"/>
  <c r="C26" i="3"/>
  <c r="C64" i="3" s="1"/>
  <c r="C123" i="3" s="1"/>
  <c r="C203" i="3" s="1"/>
  <c r="L26" i="3"/>
  <c r="L64" i="3" s="1"/>
  <c r="W26" i="3"/>
  <c r="W64" i="3" s="1"/>
  <c r="C27" i="3"/>
  <c r="C65" i="3" s="1"/>
  <c r="D24" i="3"/>
  <c r="D62" i="3" s="1"/>
  <c r="O24" i="3"/>
  <c r="O62" i="3" s="1"/>
  <c r="AA24" i="3"/>
  <c r="AA62" i="3" s="1"/>
  <c r="D25" i="3"/>
  <c r="D63" i="3" s="1"/>
  <c r="O25" i="3"/>
  <c r="O63" i="3" s="1"/>
  <c r="O122" i="3" s="1"/>
  <c r="O202" i="3" s="1"/>
  <c r="AA25" i="3"/>
  <c r="AA63" i="3" s="1"/>
  <c r="D26" i="3"/>
  <c r="D64" i="3" s="1"/>
  <c r="O26" i="3"/>
  <c r="O64" i="3" s="1"/>
  <c r="AA26" i="3"/>
  <c r="AA64" i="3" s="1"/>
  <c r="AA123" i="3" s="1"/>
  <c r="AA203" i="3" s="1"/>
  <c r="D27" i="3"/>
  <c r="D65" i="3" s="1"/>
  <c r="O27" i="3"/>
  <c r="O65" i="3" s="1"/>
  <c r="AA27" i="3"/>
  <c r="AA65" i="3" s="1"/>
  <c r="D28" i="3"/>
  <c r="D66" i="3" s="1"/>
  <c r="O28" i="3"/>
  <c r="O66" i="3" s="1"/>
  <c r="AA28" i="3"/>
  <c r="AA66" i="3" s="1"/>
  <c r="D29" i="3"/>
  <c r="D67" i="3" s="1"/>
  <c r="L29" i="3"/>
  <c r="L67" i="3" s="1"/>
  <c r="L126" i="3" s="1"/>
  <c r="L206" i="3" s="1"/>
  <c r="T29" i="3"/>
  <c r="T67" i="3" s="1"/>
  <c r="AA29" i="3"/>
  <c r="AA67" i="3" s="1"/>
  <c r="AG29" i="3"/>
  <c r="AG67" i="3" s="1"/>
  <c r="I30" i="3"/>
  <c r="I68" i="3" s="1"/>
  <c r="I127" i="3" s="1"/>
  <c r="I207" i="3" s="1"/>
  <c r="P30" i="3"/>
  <c r="P68" i="3" s="1"/>
  <c r="W30" i="3"/>
  <c r="W68" i="3" s="1"/>
  <c r="AE30" i="3"/>
  <c r="AE68" i="3" s="1"/>
  <c r="E31" i="3"/>
  <c r="E69" i="3" s="1"/>
  <c r="E128" i="3" s="1"/>
  <c r="E208" i="3" s="1"/>
  <c r="L31" i="3"/>
  <c r="L69" i="3" s="1"/>
  <c r="T31" i="3"/>
  <c r="T69" i="3" s="1"/>
  <c r="AA31" i="3"/>
  <c r="AA69" i="3" s="1"/>
  <c r="AG31" i="3"/>
  <c r="AG69" i="3" s="1"/>
  <c r="AG128" i="3" s="1"/>
  <c r="AG208" i="3" s="1"/>
  <c r="I32" i="3"/>
  <c r="I70" i="3" s="1"/>
  <c r="P32" i="3"/>
  <c r="P70" i="3" s="1"/>
  <c r="W32" i="3"/>
  <c r="W70" i="3" s="1"/>
  <c r="AE32" i="3"/>
  <c r="AE70" i="3" s="1"/>
  <c r="AE129" i="3" s="1"/>
  <c r="AE209" i="3" s="1"/>
  <c r="E33" i="3"/>
  <c r="E71" i="3" s="1"/>
  <c r="L33" i="3"/>
  <c r="L71" i="3" s="1"/>
  <c r="T33" i="3"/>
  <c r="T71" i="3" s="1"/>
  <c r="AA33" i="3"/>
  <c r="AA71" i="3" s="1"/>
  <c r="AA130" i="3" s="1"/>
  <c r="AA210" i="3" s="1"/>
  <c r="AG33" i="3"/>
  <c r="AG71" i="3" s="1"/>
  <c r="I34" i="3"/>
  <c r="I72" i="3" s="1"/>
  <c r="P34" i="3"/>
  <c r="P72" i="3" s="1"/>
  <c r="V34" i="3"/>
  <c r="V72" i="3" s="1"/>
  <c r="AB34" i="3"/>
  <c r="AB72" i="3" s="1"/>
  <c r="AG34" i="3"/>
  <c r="AG72" i="3" s="1"/>
  <c r="F35" i="3"/>
  <c r="F73" i="3" s="1"/>
  <c r="L35" i="3"/>
  <c r="L73" i="3" s="1"/>
  <c r="L132" i="3" s="1"/>
  <c r="L212" i="3" s="1"/>
  <c r="Q35" i="3"/>
  <c r="Q73" i="3" s="1"/>
  <c r="V35" i="3"/>
  <c r="V73" i="3" s="1"/>
  <c r="AB35" i="3"/>
  <c r="AB73" i="3" s="1"/>
  <c r="AG35" i="3"/>
  <c r="AG73" i="3" s="1"/>
  <c r="AG132" i="3" s="1"/>
  <c r="AG212" i="3" s="1"/>
  <c r="F36" i="3"/>
  <c r="F74" i="3" s="1"/>
  <c r="L36" i="3"/>
  <c r="L74" i="3" s="1"/>
  <c r="Q36" i="3"/>
  <c r="Q74" i="3" s="1"/>
  <c r="V36" i="3"/>
  <c r="V74" i="3" s="1"/>
  <c r="V133" i="3" s="1"/>
  <c r="V213" i="3" s="1"/>
  <c r="AB36" i="3"/>
  <c r="AB74" i="3" s="1"/>
  <c r="AG36" i="3"/>
  <c r="AG74" i="3" s="1"/>
  <c r="F37" i="3"/>
  <c r="F75" i="3" s="1"/>
  <c r="L37" i="3"/>
  <c r="L75" i="3" s="1"/>
  <c r="L134" i="3" s="1"/>
  <c r="L214" i="3" s="1"/>
  <c r="Q37" i="3"/>
  <c r="Q75" i="3" s="1"/>
  <c r="V37" i="3"/>
  <c r="V75" i="3" s="1"/>
  <c r="AB37" i="3"/>
  <c r="AB75" i="3" s="1"/>
  <c r="AG37" i="3"/>
  <c r="AG75" i="3" s="1"/>
  <c r="F38" i="3"/>
  <c r="F76" i="3" s="1"/>
  <c r="L38" i="3"/>
  <c r="L76" i="3" s="1"/>
  <c r="Q38" i="3"/>
  <c r="Q76" i="3" s="1"/>
  <c r="V38" i="3"/>
  <c r="V76" i="3" s="1"/>
  <c r="Z38" i="3"/>
  <c r="Z76" i="3" s="1"/>
  <c r="AD38" i="3"/>
  <c r="AD76" i="3" s="1"/>
  <c r="B39" i="3"/>
  <c r="B77" i="3" s="1"/>
  <c r="F39" i="3"/>
  <c r="F77" i="3" s="1"/>
  <c r="F136" i="3" s="1"/>
  <c r="F216" i="3" s="1"/>
  <c r="J39" i="3"/>
  <c r="J77" i="3" s="1"/>
  <c r="N39" i="3"/>
  <c r="N77" i="3" s="1"/>
  <c r="R39" i="3"/>
  <c r="R77" i="3" s="1"/>
  <c r="V39" i="3"/>
  <c r="V77" i="3" s="1"/>
  <c r="V136" i="3" s="1"/>
  <c r="V216" i="3" s="1"/>
  <c r="Z39" i="3"/>
  <c r="Z77" i="3" s="1"/>
  <c r="AD39" i="3"/>
  <c r="AD77" i="3" s="1"/>
  <c r="B40" i="3"/>
  <c r="B78" i="3" s="1"/>
  <c r="F40" i="3"/>
  <c r="F78" i="3" s="1"/>
  <c r="F137" i="3" s="1"/>
  <c r="F217" i="3" s="1"/>
  <c r="J40" i="3"/>
  <c r="J78" i="3" s="1"/>
  <c r="N40" i="3"/>
  <c r="N78" i="3" s="1"/>
  <c r="R40" i="3"/>
  <c r="R78" i="3" s="1"/>
  <c r="V40" i="3"/>
  <c r="V78" i="3" s="1"/>
  <c r="V137" i="3" s="1"/>
  <c r="V217" i="3" s="1"/>
  <c r="Z40" i="3"/>
  <c r="Z78" i="3" s="1"/>
  <c r="AD40" i="3"/>
  <c r="AD78" i="3" s="1"/>
  <c r="B41" i="3"/>
  <c r="B79" i="3" s="1"/>
  <c r="F41" i="3"/>
  <c r="F79" i="3" s="1"/>
  <c r="F138" i="3" s="1"/>
  <c r="F218" i="3" s="1"/>
  <c r="K24" i="3"/>
  <c r="K62" i="3" s="1"/>
  <c r="T24" i="3"/>
  <c r="T62" i="3" s="1"/>
  <c r="AE24" i="3"/>
  <c r="AE62" i="3" s="1"/>
  <c r="K25" i="3"/>
  <c r="K63" i="3" s="1"/>
  <c r="K122" i="3" s="1"/>
  <c r="K202" i="3" s="1"/>
  <c r="T25" i="3"/>
  <c r="T63" i="3" s="1"/>
  <c r="AE25" i="3"/>
  <c r="AE63" i="3" s="1"/>
  <c r="K26" i="3"/>
  <c r="K64" i="3" s="1"/>
  <c r="T26" i="3"/>
  <c r="T64" i="3" s="1"/>
  <c r="T123" i="3" s="1"/>
  <c r="T203" i="3" s="1"/>
  <c r="AE26" i="3"/>
  <c r="AE64" i="3" s="1"/>
  <c r="K27" i="3"/>
  <c r="K65" i="3" s="1"/>
  <c r="T27" i="3"/>
  <c r="T65" i="3" s="1"/>
  <c r="AE27" i="3"/>
  <c r="AE65" i="3" s="1"/>
  <c r="K28" i="3"/>
  <c r="K66" i="3" s="1"/>
  <c r="T28" i="3"/>
  <c r="T66" i="3" s="1"/>
  <c r="AE28" i="3"/>
  <c r="AE66" i="3" s="1"/>
  <c r="I29" i="3"/>
  <c r="I67" i="3" s="1"/>
  <c r="P29" i="3"/>
  <c r="P67" i="3" s="1"/>
  <c r="W29" i="3"/>
  <c r="W67" i="3" s="1"/>
  <c r="AE29" i="3"/>
  <c r="AE67" i="3" s="1"/>
  <c r="E30" i="3"/>
  <c r="E68" i="3" s="1"/>
  <c r="E127" i="3" s="1"/>
  <c r="E207" i="3" s="1"/>
  <c r="L30" i="3"/>
  <c r="L68" i="3" s="1"/>
  <c r="T30" i="3"/>
  <c r="T68" i="3" s="1"/>
  <c r="AA30" i="3"/>
  <c r="AA68" i="3" s="1"/>
  <c r="AG30" i="3"/>
  <c r="AG68" i="3" s="1"/>
  <c r="AG127" i="3" s="1"/>
  <c r="AG207" i="3" s="1"/>
  <c r="I31" i="3"/>
  <c r="I69" i="3" s="1"/>
  <c r="P31" i="3"/>
  <c r="P69" i="3" s="1"/>
  <c r="W31" i="3"/>
  <c r="W69" i="3" s="1"/>
  <c r="AE31" i="3"/>
  <c r="AE69" i="3" s="1"/>
  <c r="E32" i="3"/>
  <c r="E70" i="3" s="1"/>
  <c r="L32" i="3"/>
  <c r="L70" i="3" s="1"/>
  <c r="T32" i="3"/>
  <c r="T70" i="3" s="1"/>
  <c r="AA32" i="3"/>
  <c r="AA70" i="3" s="1"/>
  <c r="AA129" i="3" s="1"/>
  <c r="AA209" i="3" s="1"/>
  <c r="AG32" i="3"/>
  <c r="AG70" i="3" s="1"/>
  <c r="I33" i="3"/>
  <c r="I71" i="3" s="1"/>
  <c r="P33" i="3"/>
  <c r="P71" i="3" s="1"/>
  <c r="W33" i="3"/>
  <c r="W71" i="3" s="1"/>
  <c r="W130" i="3" s="1"/>
  <c r="W210" i="3" s="1"/>
  <c r="AE33" i="3"/>
  <c r="AE71" i="3" s="1"/>
  <c r="E34" i="3"/>
  <c r="E72" i="3" s="1"/>
  <c r="L34" i="3"/>
  <c r="L72" i="3" s="1"/>
  <c r="T34" i="3"/>
  <c r="T72" i="3" s="1"/>
  <c r="T131" i="3" s="1"/>
  <c r="T211" i="3" s="1"/>
  <c r="Y34" i="3"/>
  <c r="Y72" i="3" s="1"/>
  <c r="AD34" i="3"/>
  <c r="AD72" i="3" s="1"/>
  <c r="D35" i="3"/>
  <c r="D73" i="3" s="1"/>
  <c r="I35" i="3"/>
  <c r="I73" i="3" s="1"/>
  <c r="I132" i="3" s="1"/>
  <c r="I212" i="3" s="1"/>
  <c r="N35" i="3"/>
  <c r="N73" i="3" s="1"/>
  <c r="T35" i="3"/>
  <c r="T73" i="3" s="1"/>
  <c r="Y35" i="3"/>
  <c r="Y73" i="3" s="1"/>
  <c r="AD35" i="3"/>
  <c r="AD73" i="3" s="1"/>
  <c r="AD132" i="3" s="1"/>
  <c r="AD212" i="3" s="1"/>
  <c r="D36" i="3"/>
  <c r="D74" i="3" s="1"/>
  <c r="I36" i="3"/>
  <c r="I74" i="3" s="1"/>
  <c r="N36" i="3"/>
  <c r="N74" i="3" s="1"/>
  <c r="T36" i="3"/>
  <c r="T74" i="3" s="1"/>
  <c r="Y36" i="3"/>
  <c r="Y74" i="3" s="1"/>
  <c r="AD36" i="3"/>
  <c r="AD74" i="3" s="1"/>
  <c r="D37" i="3"/>
  <c r="D75" i="3" s="1"/>
  <c r="I37" i="3"/>
  <c r="I75" i="3" s="1"/>
  <c r="N37" i="3"/>
  <c r="N75" i="3" s="1"/>
  <c r="T37" i="3"/>
  <c r="T75" i="3" s="1"/>
  <c r="Y37" i="3"/>
  <c r="Y75" i="3" s="1"/>
  <c r="AD37" i="3"/>
  <c r="AD75" i="3" s="1"/>
  <c r="AD134" i="3" s="1"/>
  <c r="AD214" i="3" s="1"/>
  <c r="D38" i="3"/>
  <c r="D76" i="3" s="1"/>
  <c r="I38" i="3"/>
  <c r="I76" i="3" s="1"/>
  <c r="N38" i="3"/>
  <c r="N76" i="3" s="1"/>
  <c r="T38" i="3"/>
  <c r="T76" i="3" s="1"/>
  <c r="T135" i="3" s="1"/>
  <c r="T215" i="3" s="1"/>
  <c r="X38" i="3"/>
  <c r="X76" i="3" s="1"/>
  <c r="AB38" i="3"/>
  <c r="AB76" i="3" s="1"/>
  <c r="AF38" i="3"/>
  <c r="AF76" i="3" s="1"/>
  <c r="D39" i="3"/>
  <c r="D77" i="3" s="1"/>
  <c r="D136" i="3" s="1"/>
  <c r="D216" i="3" s="1"/>
  <c r="H39" i="3"/>
  <c r="H77" i="3" s="1"/>
  <c r="L39" i="3"/>
  <c r="L77" i="3" s="1"/>
  <c r="P39" i="3"/>
  <c r="P77" i="3" s="1"/>
  <c r="T39" i="3"/>
  <c r="T77" i="3" s="1"/>
  <c r="T136" i="3" s="1"/>
  <c r="T216" i="3" s="1"/>
  <c r="X39" i="3"/>
  <c r="X77" i="3" s="1"/>
  <c r="AB39" i="3"/>
  <c r="AB77" i="3" s="1"/>
  <c r="AF39" i="3"/>
  <c r="AF77" i="3" s="1"/>
  <c r="D40" i="3"/>
  <c r="D78" i="3" s="1"/>
  <c r="H40" i="3"/>
  <c r="H78" i="3" s="1"/>
  <c r="L40" i="3"/>
  <c r="L78" i="3" s="1"/>
  <c r="P40" i="3"/>
  <c r="P78" i="3" s="1"/>
  <c r="T40" i="3"/>
  <c r="T78" i="3" s="1"/>
  <c r="X40" i="3"/>
  <c r="X78" i="3" s="1"/>
  <c r="AB40" i="3"/>
  <c r="AB78" i="3" s="1"/>
  <c r="AF40" i="3"/>
  <c r="AF78" i="3" s="1"/>
  <c r="D41" i="3"/>
  <c r="D79" i="3" s="1"/>
  <c r="D138" i="3" s="1"/>
  <c r="D218" i="3" s="1"/>
  <c r="H41" i="3"/>
  <c r="H79" i="3" s="1"/>
  <c r="L41" i="3"/>
  <c r="L79" i="3" s="1"/>
  <c r="P41" i="3"/>
  <c r="P79" i="3" s="1"/>
  <c r="T41" i="3"/>
  <c r="T79" i="3" s="1"/>
  <c r="T138" i="3" s="1"/>
  <c r="T218" i="3" s="1"/>
  <c r="X41" i="3"/>
  <c r="X79" i="3" s="1"/>
  <c r="AB41" i="3"/>
  <c r="AB79" i="3" s="1"/>
  <c r="AF41" i="3"/>
  <c r="AF79" i="3" s="1"/>
  <c r="D42" i="3"/>
  <c r="D80" i="3" s="1"/>
  <c r="D139" i="3" s="1"/>
  <c r="D219" i="3" s="1"/>
  <c r="H42" i="3"/>
  <c r="H80" i="3" s="1"/>
  <c r="L42" i="3"/>
  <c r="L80" i="3" s="1"/>
  <c r="P42" i="3"/>
  <c r="P80" i="3" s="1"/>
  <c r="T42" i="3"/>
  <c r="T80" i="3" s="1"/>
  <c r="T139" i="3" s="1"/>
  <c r="T219" i="3" s="1"/>
  <c r="X42" i="3"/>
  <c r="X80" i="3" s="1"/>
  <c r="AB42" i="3"/>
  <c r="AB80" i="3" s="1"/>
  <c r="AF42" i="3"/>
  <c r="AF80" i="3" s="1"/>
  <c r="D43" i="3"/>
  <c r="D81" i="3" s="1"/>
  <c r="D140" i="3" s="1"/>
  <c r="D220" i="3" s="1"/>
  <c r="D61" i="3"/>
  <c r="AE54" i="3"/>
  <c r="AE92" i="3" s="1"/>
  <c r="AA54" i="3"/>
  <c r="AA92" i="3" s="1"/>
  <c r="W54" i="3"/>
  <c r="W92" i="3" s="1"/>
  <c r="S54" i="3"/>
  <c r="S92" i="3" s="1"/>
  <c r="O54" i="3"/>
  <c r="O92" i="3" s="1"/>
  <c r="K54" i="3"/>
  <c r="K92" i="3" s="1"/>
  <c r="G54" i="3"/>
  <c r="G92" i="3" s="1"/>
  <c r="C54" i="3"/>
  <c r="C92" i="3" s="1"/>
  <c r="AE53" i="3"/>
  <c r="AE91" i="3" s="1"/>
  <c r="AA53" i="3"/>
  <c r="AA91" i="3" s="1"/>
  <c r="W53" i="3"/>
  <c r="W91" i="3" s="1"/>
  <c r="S53" i="3"/>
  <c r="S91" i="3" s="1"/>
  <c r="O53" i="3"/>
  <c r="O91" i="3" s="1"/>
  <c r="K53" i="3"/>
  <c r="K91" i="3" s="1"/>
  <c r="G53" i="3"/>
  <c r="G91" i="3" s="1"/>
  <c r="C53" i="3"/>
  <c r="C91" i="3" s="1"/>
  <c r="AE52" i="3"/>
  <c r="AE90" i="3" s="1"/>
  <c r="AA52" i="3"/>
  <c r="AA90" i="3" s="1"/>
  <c r="W52" i="3"/>
  <c r="W90" i="3" s="1"/>
  <c r="S52" i="3"/>
  <c r="S90" i="3" s="1"/>
  <c r="O52" i="3"/>
  <c r="O90" i="3" s="1"/>
  <c r="K52" i="3"/>
  <c r="K90" i="3" s="1"/>
  <c r="G52" i="3"/>
  <c r="G90" i="3" s="1"/>
  <c r="C52" i="3"/>
  <c r="C90" i="3" s="1"/>
  <c r="AE51" i="3"/>
  <c r="AE89" i="3" s="1"/>
  <c r="AA51" i="3"/>
  <c r="AA89" i="3" s="1"/>
  <c r="W51" i="3"/>
  <c r="W89" i="3" s="1"/>
  <c r="S51" i="3"/>
  <c r="S89" i="3" s="1"/>
  <c r="O51" i="3"/>
  <c r="O89" i="3" s="1"/>
  <c r="K51" i="3"/>
  <c r="K89" i="3" s="1"/>
  <c r="G51" i="3"/>
  <c r="G89" i="3" s="1"/>
  <c r="C51" i="3"/>
  <c r="C89" i="3" s="1"/>
  <c r="AE50" i="3"/>
  <c r="AE88" i="3" s="1"/>
  <c r="AA50" i="3"/>
  <c r="AA88" i="3" s="1"/>
  <c r="W50" i="3"/>
  <c r="W88" i="3" s="1"/>
  <c r="S50" i="3"/>
  <c r="S88" i="3" s="1"/>
  <c r="O50" i="3"/>
  <c r="O88" i="3" s="1"/>
  <c r="K50" i="3"/>
  <c r="K88" i="3" s="1"/>
  <c r="G50" i="3"/>
  <c r="G88" i="3" s="1"/>
  <c r="C50" i="3"/>
  <c r="C88" i="3" s="1"/>
  <c r="AE49" i="3"/>
  <c r="AE87" i="3" s="1"/>
  <c r="AA49" i="3"/>
  <c r="AA87" i="3" s="1"/>
  <c r="W49" i="3"/>
  <c r="W87" i="3" s="1"/>
  <c r="S49" i="3"/>
  <c r="S87" i="3" s="1"/>
  <c r="O49" i="3"/>
  <c r="O87" i="3" s="1"/>
  <c r="K49" i="3"/>
  <c r="K87" i="3" s="1"/>
  <c r="G49" i="3"/>
  <c r="G87" i="3" s="1"/>
  <c r="C49" i="3"/>
  <c r="C87" i="3" s="1"/>
  <c r="AE48" i="3"/>
  <c r="AE86" i="3" s="1"/>
  <c r="AA48" i="3"/>
  <c r="AA86" i="3" s="1"/>
  <c r="W48" i="3"/>
  <c r="W86" i="3" s="1"/>
  <c r="S48" i="3"/>
  <c r="S86" i="3" s="1"/>
  <c r="O48" i="3"/>
  <c r="O86" i="3" s="1"/>
  <c r="K48" i="3"/>
  <c r="K86" i="3" s="1"/>
  <c r="G48" i="3"/>
  <c r="G86" i="3" s="1"/>
  <c r="C48" i="3"/>
  <c r="C86" i="3" s="1"/>
  <c r="C145" i="3" s="1"/>
  <c r="C225" i="3" s="1"/>
  <c r="AE47" i="3"/>
  <c r="AE85" i="3" s="1"/>
  <c r="AA47" i="3"/>
  <c r="AA85" i="3" s="1"/>
  <c r="W47" i="3"/>
  <c r="W85" i="3" s="1"/>
  <c r="S47" i="3"/>
  <c r="S85" i="3" s="1"/>
  <c r="O47" i="3"/>
  <c r="O85" i="3" s="1"/>
  <c r="K47" i="3"/>
  <c r="K85" i="3" s="1"/>
  <c r="G47" i="3"/>
  <c r="G85" i="3" s="1"/>
  <c r="C47" i="3"/>
  <c r="C85" i="3" s="1"/>
  <c r="AE46" i="3"/>
  <c r="AE84" i="3" s="1"/>
  <c r="AA46" i="3"/>
  <c r="AA84" i="3" s="1"/>
  <c r="W46" i="3"/>
  <c r="W84" i="3" s="1"/>
  <c r="S46" i="3"/>
  <c r="S84" i="3" s="1"/>
  <c r="S143" i="3" s="1"/>
  <c r="S223" i="3" s="1"/>
  <c r="O46" i="3"/>
  <c r="O84" i="3" s="1"/>
  <c r="K46" i="3"/>
  <c r="K84" i="3" s="1"/>
  <c r="G46" i="3"/>
  <c r="G84" i="3" s="1"/>
  <c r="C46" i="3"/>
  <c r="C84" i="3" s="1"/>
  <c r="C143" i="3" s="1"/>
  <c r="C223" i="3" s="1"/>
  <c r="AE45" i="3"/>
  <c r="AE83" i="3" s="1"/>
  <c r="AA45" i="3"/>
  <c r="AA83" i="3" s="1"/>
  <c r="W45" i="3"/>
  <c r="W83" i="3" s="1"/>
  <c r="S45" i="3"/>
  <c r="S83" i="3" s="1"/>
  <c r="S142" i="3" s="1"/>
  <c r="S222" i="3" s="1"/>
  <c r="O45" i="3"/>
  <c r="O83" i="3" s="1"/>
  <c r="K45" i="3"/>
  <c r="K83" i="3" s="1"/>
  <c r="G45" i="3"/>
  <c r="G83" i="3" s="1"/>
  <c r="C45" i="3"/>
  <c r="C83" i="3" s="1"/>
  <c r="C142" i="3" s="1"/>
  <c r="C222" i="3" s="1"/>
  <c r="AE44" i="3"/>
  <c r="AE82" i="3" s="1"/>
  <c r="AA44" i="3"/>
  <c r="AA82" i="3" s="1"/>
  <c r="W44" i="3"/>
  <c r="W82" i="3" s="1"/>
  <c r="S44" i="3"/>
  <c r="S82" i="3" s="1"/>
  <c r="S141" i="3" s="1"/>
  <c r="S221" i="3" s="1"/>
  <c r="O44" i="3"/>
  <c r="O82" i="3" s="1"/>
  <c r="K44" i="3"/>
  <c r="K82" i="3" s="1"/>
  <c r="G44" i="3"/>
  <c r="G82" i="3" s="1"/>
  <c r="C44" i="3"/>
  <c r="C82" i="3" s="1"/>
  <c r="C141" i="3" s="1"/>
  <c r="C221" i="3" s="1"/>
  <c r="AE43" i="3"/>
  <c r="AE81" i="3" s="1"/>
  <c r="AA43" i="3"/>
  <c r="AA81" i="3" s="1"/>
  <c r="W43" i="3"/>
  <c r="W81" i="3" s="1"/>
  <c r="S43" i="3"/>
  <c r="S81" i="3" s="1"/>
  <c r="O43" i="3"/>
  <c r="O81" i="3" s="1"/>
  <c r="K43" i="3"/>
  <c r="K81" i="3" s="1"/>
  <c r="G43" i="3"/>
  <c r="G81" i="3" s="1"/>
  <c r="B43" i="3"/>
  <c r="B81" i="3" s="1"/>
  <c r="B140" i="3" s="1"/>
  <c r="B220" i="3" s="1"/>
  <c r="AC42" i="3"/>
  <c r="AC80" i="3" s="1"/>
  <c r="W42" i="3"/>
  <c r="W80" i="3" s="1"/>
  <c r="R42" i="3"/>
  <c r="R80" i="3" s="1"/>
  <c r="M42" i="3"/>
  <c r="M80" i="3" s="1"/>
  <c r="M139" i="3" s="1"/>
  <c r="M219" i="3" s="1"/>
  <c r="G42" i="3"/>
  <c r="G80" i="3" s="1"/>
  <c r="B42" i="3"/>
  <c r="B80" i="3" s="1"/>
  <c r="AC41" i="3"/>
  <c r="AC79" i="3" s="1"/>
  <c r="W41" i="3"/>
  <c r="W79" i="3" s="1"/>
  <c r="W138" i="3" s="1"/>
  <c r="W218" i="3" s="1"/>
  <c r="R41" i="3"/>
  <c r="R79" i="3" s="1"/>
  <c r="M41" i="3"/>
  <c r="M79" i="3" s="1"/>
  <c r="G41" i="3"/>
  <c r="G79" i="3" s="1"/>
  <c r="AE40" i="3"/>
  <c r="AE78" i="3" s="1"/>
  <c r="AE137" i="3" s="1"/>
  <c r="AE217" i="3" s="1"/>
  <c r="W40" i="3"/>
  <c r="W78" i="3" s="1"/>
  <c r="O40" i="3"/>
  <c r="O78" i="3" s="1"/>
  <c r="G40" i="3"/>
  <c r="G78" i="3" s="1"/>
  <c r="AE39" i="3"/>
  <c r="AE77" i="3" s="1"/>
  <c r="W39" i="3"/>
  <c r="W77" i="3" s="1"/>
  <c r="O39" i="3"/>
  <c r="O77" i="3" s="1"/>
  <c r="G39" i="3"/>
  <c r="G77" i="3" s="1"/>
  <c r="AE38" i="3"/>
  <c r="AE76" i="3" s="1"/>
  <c r="AE135" i="3" s="1"/>
  <c r="AE215" i="3" s="1"/>
  <c r="W38" i="3"/>
  <c r="W76" i="3" s="1"/>
  <c r="M38" i="3"/>
  <c r="M76" i="3" s="1"/>
  <c r="B38" i="3"/>
  <c r="B76" i="3" s="1"/>
  <c r="X37" i="3"/>
  <c r="X75" i="3" s="1"/>
  <c r="X134" i="3" s="1"/>
  <c r="X214" i="3" s="1"/>
  <c r="M37" i="3"/>
  <c r="M75" i="3" s="1"/>
  <c r="B37" i="3"/>
  <c r="B75" i="3" s="1"/>
  <c r="X36" i="3"/>
  <c r="X74" i="3" s="1"/>
  <c r="M36" i="3"/>
  <c r="M74" i="3" s="1"/>
  <c r="M133" i="3" s="1"/>
  <c r="M213" i="3" s="1"/>
  <c r="B36" i="3"/>
  <c r="B74" i="3" s="1"/>
  <c r="X35" i="3"/>
  <c r="X73" i="3" s="1"/>
  <c r="M35" i="3"/>
  <c r="M73" i="3" s="1"/>
  <c r="B35" i="3"/>
  <c r="B73" i="3" s="1"/>
  <c r="B132" i="3" s="1"/>
  <c r="B212" i="3" s="1"/>
  <c r="X34" i="3"/>
  <c r="X72" i="3" s="1"/>
  <c r="K34" i="3"/>
  <c r="K72" i="3" s="1"/>
  <c r="AB33" i="3"/>
  <c r="AB71" i="3" s="1"/>
  <c r="O33" i="3"/>
  <c r="O71" i="3" s="1"/>
  <c r="O130" i="3" s="1"/>
  <c r="O210" i="3" s="1"/>
  <c r="AF32" i="3"/>
  <c r="AF70" i="3" s="1"/>
  <c r="Q32" i="3"/>
  <c r="Q70" i="3" s="1"/>
  <c r="D32" i="3"/>
  <c r="D70" i="3" s="1"/>
  <c r="U31" i="3"/>
  <c r="U69" i="3" s="1"/>
  <c r="U128" i="3" s="1"/>
  <c r="U208" i="3" s="1"/>
  <c r="G31" i="3"/>
  <c r="G69" i="3" s="1"/>
  <c r="Y30" i="3"/>
  <c r="Y68" i="3" s="1"/>
  <c r="K30" i="3"/>
  <c r="K68" i="3" s="1"/>
  <c r="AB29" i="3"/>
  <c r="AB67" i="3" s="1"/>
  <c r="AB126" i="3" s="1"/>
  <c r="AB206" i="3" s="1"/>
  <c r="O29" i="3"/>
  <c r="O67" i="3" s="1"/>
  <c r="AB28" i="3"/>
  <c r="AB66" i="3" s="1"/>
  <c r="G28" i="3"/>
  <c r="G66" i="3" s="1"/>
  <c r="S27" i="3"/>
  <c r="S65" i="3" s="1"/>
  <c r="S26" i="3"/>
  <c r="S64" i="3" s="1"/>
  <c r="G25" i="3"/>
  <c r="G63" i="3" s="1"/>
  <c r="J46" i="3"/>
  <c r="J84" i="3" s="1"/>
  <c r="F46" i="3"/>
  <c r="F84" i="3" s="1"/>
  <c r="B46" i="3"/>
  <c r="B84" i="3" s="1"/>
  <c r="AD45" i="3"/>
  <c r="AD83" i="3" s="1"/>
  <c r="Z45" i="3"/>
  <c r="Z83" i="3" s="1"/>
  <c r="V45" i="3"/>
  <c r="V83" i="3" s="1"/>
  <c r="V142" i="3" s="1"/>
  <c r="V222" i="3" s="1"/>
  <c r="R45" i="3"/>
  <c r="R83" i="3" s="1"/>
  <c r="N45" i="3"/>
  <c r="N83" i="3" s="1"/>
  <c r="J45" i="3"/>
  <c r="J83" i="3" s="1"/>
  <c r="F45" i="3"/>
  <c r="F83" i="3" s="1"/>
  <c r="F142" i="3" s="1"/>
  <c r="F222" i="3" s="1"/>
  <c r="B45" i="3"/>
  <c r="B83" i="3" s="1"/>
  <c r="AD44" i="3"/>
  <c r="AD82" i="3" s="1"/>
  <c r="Z44" i="3"/>
  <c r="Z82" i="3" s="1"/>
  <c r="V44" i="3"/>
  <c r="V82" i="3" s="1"/>
  <c r="V141" i="3" s="1"/>
  <c r="V221" i="3" s="1"/>
  <c r="R44" i="3"/>
  <c r="R82" i="3" s="1"/>
  <c r="N44" i="3"/>
  <c r="N82" i="3" s="1"/>
  <c r="J44" i="3"/>
  <c r="J82" i="3" s="1"/>
  <c r="F44" i="3"/>
  <c r="F82" i="3" s="1"/>
  <c r="F141" i="3" s="1"/>
  <c r="F221" i="3" s="1"/>
  <c r="B44" i="3"/>
  <c r="B82" i="3" s="1"/>
  <c r="AD43" i="3"/>
  <c r="AD81" i="3" s="1"/>
  <c r="Z43" i="3"/>
  <c r="Z81" i="3" s="1"/>
  <c r="V43" i="3"/>
  <c r="V81" i="3" s="1"/>
  <c r="V140" i="3" s="1"/>
  <c r="V220" i="3" s="1"/>
  <c r="R43" i="3"/>
  <c r="R81" i="3" s="1"/>
  <c r="N43" i="3"/>
  <c r="N81" i="3" s="1"/>
  <c r="J43" i="3"/>
  <c r="J81" i="3" s="1"/>
  <c r="F43" i="3"/>
  <c r="F81" i="3" s="1"/>
  <c r="F140" i="3" s="1"/>
  <c r="F220" i="3" s="1"/>
  <c r="AG42" i="3"/>
  <c r="AG80" i="3" s="1"/>
  <c r="AA42" i="3"/>
  <c r="AA80" i="3" s="1"/>
  <c r="V42" i="3"/>
  <c r="V80" i="3" s="1"/>
  <c r="Q42" i="3"/>
  <c r="Q80" i="3" s="1"/>
  <c r="Q139" i="3" s="1"/>
  <c r="Q219" i="3" s="1"/>
  <c r="K42" i="3"/>
  <c r="K80" i="3" s="1"/>
  <c r="F42" i="3"/>
  <c r="F80" i="3" s="1"/>
  <c r="AG41" i="3"/>
  <c r="AG79" i="3" s="1"/>
  <c r="AA41" i="3"/>
  <c r="AA79" i="3" s="1"/>
  <c r="AA138" i="3" s="1"/>
  <c r="AA218" i="3" s="1"/>
  <c r="V41" i="3"/>
  <c r="V79" i="3" s="1"/>
  <c r="Q41" i="3"/>
  <c r="Q79" i="3" s="1"/>
  <c r="K41" i="3"/>
  <c r="K79" i="3" s="1"/>
  <c r="E41" i="3"/>
  <c r="E79" i="3" s="1"/>
  <c r="AC40" i="3"/>
  <c r="AC78" i="3" s="1"/>
  <c r="U40" i="3"/>
  <c r="U78" i="3" s="1"/>
  <c r="M40" i="3"/>
  <c r="M78" i="3" s="1"/>
  <c r="E40" i="3"/>
  <c r="E78" i="3" s="1"/>
  <c r="E137" i="3" s="1"/>
  <c r="E217" i="3" s="1"/>
  <c r="AC39" i="3"/>
  <c r="AC77" i="3" s="1"/>
  <c r="U39" i="3"/>
  <c r="U77" i="3" s="1"/>
  <c r="M39" i="3"/>
  <c r="M77" i="3" s="1"/>
  <c r="E39" i="3"/>
  <c r="E77" i="3" s="1"/>
  <c r="E136" i="3" s="1"/>
  <c r="E216" i="3" s="1"/>
  <c r="AC38" i="3"/>
  <c r="AC76" i="3" s="1"/>
  <c r="U38" i="3"/>
  <c r="U76" i="3" s="1"/>
  <c r="J38" i="3"/>
  <c r="J76" i="3" s="1"/>
  <c r="AF37" i="3"/>
  <c r="AF75" i="3" s="1"/>
  <c r="AF134" i="3" s="1"/>
  <c r="AF214" i="3" s="1"/>
  <c r="U37" i="3"/>
  <c r="U75" i="3" s="1"/>
  <c r="J37" i="3"/>
  <c r="J75" i="3" s="1"/>
  <c r="AF36" i="3"/>
  <c r="AF74" i="3" s="1"/>
  <c r="U36" i="3"/>
  <c r="U74" i="3" s="1"/>
  <c r="U133" i="3" s="1"/>
  <c r="U213" i="3" s="1"/>
  <c r="J36" i="3"/>
  <c r="J74" i="3" s="1"/>
  <c r="AF35" i="3"/>
  <c r="AF73" i="3" s="1"/>
  <c r="U35" i="3"/>
  <c r="U73" i="3" s="1"/>
  <c r="J35" i="3"/>
  <c r="J73" i="3" s="1"/>
  <c r="J132" i="3" s="1"/>
  <c r="J212" i="3" s="1"/>
  <c r="AF34" i="3"/>
  <c r="AF72" i="3" s="1"/>
  <c r="U34" i="3"/>
  <c r="U72" i="3" s="1"/>
  <c r="G34" i="3"/>
  <c r="G72" i="3" s="1"/>
  <c r="Y33" i="3"/>
  <c r="Y71" i="3" s="1"/>
  <c r="K33" i="3"/>
  <c r="K71" i="3" s="1"/>
  <c r="AB32" i="3"/>
  <c r="AB70" i="3" s="1"/>
  <c r="O32" i="3"/>
  <c r="O70" i="3" s="1"/>
  <c r="AF31" i="3"/>
  <c r="AF69" i="3" s="1"/>
  <c r="AF128" i="3" s="1"/>
  <c r="AF208" i="3" s="1"/>
  <c r="Q31" i="3"/>
  <c r="Q69" i="3" s="1"/>
  <c r="D31" i="3"/>
  <c r="D69" i="3" s="1"/>
  <c r="U30" i="3"/>
  <c r="U68" i="3" s="1"/>
  <c r="G30" i="3"/>
  <c r="G68" i="3" s="1"/>
  <c r="G127" i="3" s="1"/>
  <c r="G207" i="3" s="1"/>
  <c r="Y29" i="3"/>
  <c r="Y67" i="3" s="1"/>
  <c r="K29" i="3"/>
  <c r="K67" i="3" s="1"/>
  <c r="W28" i="3"/>
  <c r="W66" i="3" s="1"/>
  <c r="C28" i="3"/>
  <c r="C66" i="3" s="1"/>
  <c r="C125" i="3" s="1"/>
  <c r="C205" i="3" s="1"/>
  <c r="L27" i="3"/>
  <c r="L65" i="3" s="1"/>
  <c r="G26" i="3"/>
  <c r="G64" i="3" s="1"/>
  <c r="AB24" i="3"/>
  <c r="AB62" i="3" s="1"/>
  <c r="Y48" i="3"/>
  <c r="Y86" i="3" s="1"/>
  <c r="Y145" i="3" s="1"/>
  <c r="Y225" i="3" s="1"/>
  <c r="U48" i="3"/>
  <c r="U86" i="3" s="1"/>
  <c r="Q48" i="3"/>
  <c r="Q86" i="3" s="1"/>
  <c r="M48" i="3"/>
  <c r="M86" i="3" s="1"/>
  <c r="I48" i="3"/>
  <c r="I86" i="3" s="1"/>
  <c r="I145" i="3" s="1"/>
  <c r="I225" i="3" s="1"/>
  <c r="E48" i="3"/>
  <c r="E86" i="3" s="1"/>
  <c r="AG47" i="3"/>
  <c r="AG85" i="3" s="1"/>
  <c r="AC47" i="3"/>
  <c r="AC85" i="3" s="1"/>
  <c r="Y47" i="3"/>
  <c r="Y85" i="3" s="1"/>
  <c r="Y144" i="3" s="1"/>
  <c r="Y224" i="3" s="1"/>
  <c r="U47" i="3"/>
  <c r="U85" i="3" s="1"/>
  <c r="Q47" i="3"/>
  <c r="Q85" i="3" s="1"/>
  <c r="M47" i="3"/>
  <c r="M85" i="3" s="1"/>
  <c r="I47" i="3"/>
  <c r="I85" i="3" s="1"/>
  <c r="I144" i="3" s="1"/>
  <c r="I224" i="3" s="1"/>
  <c r="E47" i="3"/>
  <c r="E85" i="3" s="1"/>
  <c r="AG46" i="3"/>
  <c r="AG84" i="3" s="1"/>
  <c r="AC46" i="3"/>
  <c r="AC84" i="3" s="1"/>
  <c r="Y46" i="3"/>
  <c r="Y84" i="3" s="1"/>
  <c r="Y143" i="3" s="1"/>
  <c r="Y223" i="3" s="1"/>
  <c r="U46" i="3"/>
  <c r="U84" i="3" s="1"/>
  <c r="Q46" i="3"/>
  <c r="Q84" i="3" s="1"/>
  <c r="M46" i="3"/>
  <c r="M84" i="3" s="1"/>
  <c r="I46" i="3"/>
  <c r="I84" i="3" s="1"/>
  <c r="I143" i="3" s="1"/>
  <c r="I223" i="3" s="1"/>
  <c r="E46" i="3"/>
  <c r="E84" i="3" s="1"/>
  <c r="AG45" i="3"/>
  <c r="AG83" i="3" s="1"/>
  <c r="AC45" i="3"/>
  <c r="AC83" i="3" s="1"/>
  <c r="Y45" i="3"/>
  <c r="Y83" i="3" s="1"/>
  <c r="U45" i="3"/>
  <c r="U83" i="3" s="1"/>
  <c r="Q45" i="3"/>
  <c r="Q83" i="3" s="1"/>
  <c r="M45" i="3"/>
  <c r="M83" i="3" s="1"/>
  <c r="I45" i="3"/>
  <c r="I83" i="3" s="1"/>
  <c r="E45" i="3"/>
  <c r="E83" i="3" s="1"/>
  <c r="AG44" i="3"/>
  <c r="AG82" i="3" s="1"/>
  <c r="AC44" i="3"/>
  <c r="AC82" i="3" s="1"/>
  <c r="Y44" i="3"/>
  <c r="Y82" i="3" s="1"/>
  <c r="Y141" i="3" s="1"/>
  <c r="Y221" i="3" s="1"/>
  <c r="U44" i="3"/>
  <c r="U82" i="3" s="1"/>
  <c r="Q44" i="3"/>
  <c r="Q82" i="3" s="1"/>
  <c r="M44" i="3"/>
  <c r="M82" i="3" s="1"/>
  <c r="I44" i="3"/>
  <c r="I82" i="3" s="1"/>
  <c r="I141" i="3" s="1"/>
  <c r="I221" i="3" s="1"/>
  <c r="E44" i="3"/>
  <c r="E82" i="3" s="1"/>
  <c r="AG43" i="3"/>
  <c r="AG81" i="3" s="1"/>
  <c r="AC43" i="3"/>
  <c r="AC81" i="3" s="1"/>
  <c r="Y43" i="3"/>
  <c r="Y81" i="3" s="1"/>
  <c r="Y140" i="3" s="1"/>
  <c r="Y220" i="3" s="1"/>
  <c r="U43" i="3"/>
  <c r="U81" i="3" s="1"/>
  <c r="Q43" i="3"/>
  <c r="Q81" i="3" s="1"/>
  <c r="M43" i="3"/>
  <c r="M81" i="3" s="1"/>
  <c r="I43" i="3"/>
  <c r="I81" i="3" s="1"/>
  <c r="I140" i="3" s="1"/>
  <c r="I220" i="3" s="1"/>
  <c r="E43" i="3"/>
  <c r="E81" i="3" s="1"/>
  <c r="AE42" i="3"/>
  <c r="AE80" i="3" s="1"/>
  <c r="Z42" i="3"/>
  <c r="Z80" i="3" s="1"/>
  <c r="U42" i="3"/>
  <c r="U80" i="3" s="1"/>
  <c r="U139" i="3" s="1"/>
  <c r="U219" i="3" s="1"/>
  <c r="O42" i="3"/>
  <c r="O80" i="3" s="1"/>
  <c r="J42" i="3"/>
  <c r="J80" i="3" s="1"/>
  <c r="E42" i="3"/>
  <c r="E80" i="3" s="1"/>
  <c r="AE41" i="3"/>
  <c r="AE79" i="3" s="1"/>
  <c r="AE138" i="3" s="1"/>
  <c r="AE218" i="3" s="1"/>
  <c r="Z41" i="3"/>
  <c r="Z79" i="3" s="1"/>
  <c r="U41" i="3"/>
  <c r="U79" i="3" s="1"/>
  <c r="O41" i="3"/>
  <c r="O79" i="3" s="1"/>
  <c r="J41" i="3"/>
  <c r="J79" i="3" s="1"/>
  <c r="J138" i="3" s="1"/>
  <c r="J218" i="3" s="1"/>
  <c r="C41" i="3"/>
  <c r="C79" i="3" s="1"/>
  <c r="AA40" i="3"/>
  <c r="AA78" i="3" s="1"/>
  <c r="S40" i="3"/>
  <c r="S78" i="3" s="1"/>
  <c r="K40" i="3"/>
  <c r="K78" i="3" s="1"/>
  <c r="K137" i="3" s="1"/>
  <c r="K217" i="3" s="1"/>
  <c r="C40" i="3"/>
  <c r="C78" i="3" s="1"/>
  <c r="AA39" i="3"/>
  <c r="AA77" i="3" s="1"/>
  <c r="S39" i="3"/>
  <c r="S77" i="3" s="1"/>
  <c r="K39" i="3"/>
  <c r="K77" i="3" s="1"/>
  <c r="C39" i="3"/>
  <c r="C77" i="3" s="1"/>
  <c r="AA38" i="3"/>
  <c r="AA76" i="3" s="1"/>
  <c r="R38" i="3"/>
  <c r="R76" i="3" s="1"/>
  <c r="H38" i="3"/>
  <c r="H76" i="3" s="1"/>
  <c r="H135" i="3" s="1"/>
  <c r="H215" i="3" s="1"/>
  <c r="AC37" i="3"/>
  <c r="AC75" i="3" s="1"/>
  <c r="R37" i="3"/>
  <c r="R75" i="3" s="1"/>
  <c r="H37" i="3"/>
  <c r="H75" i="3" s="1"/>
  <c r="AC36" i="3"/>
  <c r="AC74" i="3" s="1"/>
  <c r="AC133" i="3" s="1"/>
  <c r="AC213" i="3" s="1"/>
  <c r="R36" i="3"/>
  <c r="R74" i="3" s="1"/>
  <c r="H36" i="3"/>
  <c r="H74" i="3" s="1"/>
  <c r="AC35" i="3"/>
  <c r="AC73" i="3" s="1"/>
  <c r="R35" i="3"/>
  <c r="R73" i="3" s="1"/>
  <c r="R132" i="3" s="1"/>
  <c r="R212" i="3" s="1"/>
  <c r="H35" i="3"/>
  <c r="H73" i="3" s="1"/>
  <c r="AC34" i="3"/>
  <c r="AC72" i="3" s="1"/>
  <c r="Q34" i="3"/>
  <c r="Q72" i="3" s="1"/>
  <c r="D34" i="3"/>
  <c r="D72" i="3" s="1"/>
  <c r="D131" i="3" s="1"/>
  <c r="D211" i="3" s="1"/>
  <c r="U33" i="3"/>
  <c r="U71" i="3" s="1"/>
  <c r="G33" i="3"/>
  <c r="G71" i="3" s="1"/>
  <c r="Y32" i="3"/>
  <c r="Y70" i="3" s="1"/>
  <c r="K32" i="3"/>
  <c r="K70" i="3" s="1"/>
  <c r="K129" i="3" s="1"/>
  <c r="K209" i="3" s="1"/>
  <c r="AB31" i="3"/>
  <c r="AB69" i="3" s="1"/>
  <c r="O31" i="3"/>
  <c r="O69" i="3" s="1"/>
  <c r="AF30" i="3"/>
  <c r="AF68" i="3" s="1"/>
  <c r="Q30" i="3"/>
  <c r="Q68" i="3" s="1"/>
  <c r="Q127" i="3" s="1"/>
  <c r="Q207" i="3" s="1"/>
  <c r="D30" i="3"/>
  <c r="D68" i="3" s="1"/>
  <c r="U29" i="3"/>
  <c r="U67" i="3" s="1"/>
  <c r="G29" i="3"/>
  <c r="G67" i="3" s="1"/>
  <c r="S28" i="3"/>
  <c r="S66" i="3" s="1"/>
  <c r="S125" i="3" s="1"/>
  <c r="S205" i="3" s="1"/>
  <c r="AB27" i="3"/>
  <c r="AB65" i="3" s="1"/>
  <c r="G27" i="3"/>
  <c r="G65" i="3" s="1"/>
  <c r="AB25" i="3"/>
  <c r="AB63" i="3" s="1"/>
  <c r="S24" i="3"/>
  <c r="S62" i="3" s="1"/>
  <c r="S121" i="3" s="1"/>
  <c r="S201" i="3" s="1"/>
  <c r="AF48" i="3"/>
  <c r="AF86" i="3" s="1"/>
  <c r="AB48" i="3"/>
  <c r="AB86" i="3" s="1"/>
  <c r="X48" i="3"/>
  <c r="X86" i="3" s="1"/>
  <c r="T48" i="3"/>
  <c r="T86" i="3" s="1"/>
  <c r="P48" i="3"/>
  <c r="P86" i="3" s="1"/>
  <c r="L48" i="3"/>
  <c r="L86" i="3" s="1"/>
  <c r="H48" i="3"/>
  <c r="H86" i="3" s="1"/>
  <c r="D48" i="3"/>
  <c r="D86" i="3" s="1"/>
  <c r="AF47" i="3"/>
  <c r="AF85" i="3" s="1"/>
  <c r="AB47" i="3"/>
  <c r="AB85" i="3" s="1"/>
  <c r="X47" i="3"/>
  <c r="X85" i="3" s="1"/>
  <c r="T47" i="3"/>
  <c r="T85" i="3" s="1"/>
  <c r="T144" i="3" s="1"/>
  <c r="T224" i="3" s="1"/>
  <c r="P47" i="3"/>
  <c r="P85" i="3" s="1"/>
  <c r="L47" i="3"/>
  <c r="L85" i="3" s="1"/>
  <c r="H47" i="3"/>
  <c r="H85" i="3" s="1"/>
  <c r="D47" i="3"/>
  <c r="D85" i="3" s="1"/>
  <c r="D144" i="3" s="1"/>
  <c r="D224" i="3" s="1"/>
  <c r="AF46" i="3"/>
  <c r="AF84" i="3" s="1"/>
  <c r="AB46" i="3"/>
  <c r="AB84" i="3" s="1"/>
  <c r="X46" i="3"/>
  <c r="X84" i="3" s="1"/>
  <c r="T46" i="3"/>
  <c r="T84" i="3" s="1"/>
  <c r="T143" i="3" s="1"/>
  <c r="T223" i="3" s="1"/>
  <c r="P46" i="3"/>
  <c r="P84" i="3" s="1"/>
  <c r="L46" i="3"/>
  <c r="L84" i="3" s="1"/>
  <c r="H46" i="3"/>
  <c r="H84" i="3" s="1"/>
  <c r="D46" i="3"/>
  <c r="D84" i="3" s="1"/>
  <c r="D143" i="3" s="1"/>
  <c r="D223" i="3" s="1"/>
  <c r="AF45" i="3"/>
  <c r="AF83" i="3" s="1"/>
  <c r="AB45" i="3"/>
  <c r="AB83" i="3" s="1"/>
  <c r="X45" i="3"/>
  <c r="X83" i="3" s="1"/>
  <c r="T45" i="3"/>
  <c r="T83" i="3" s="1"/>
  <c r="T142" i="3" s="1"/>
  <c r="T222" i="3" s="1"/>
  <c r="P45" i="3"/>
  <c r="P83" i="3" s="1"/>
  <c r="L45" i="3"/>
  <c r="L83" i="3" s="1"/>
  <c r="H45" i="3"/>
  <c r="H83" i="3" s="1"/>
  <c r="D45" i="3"/>
  <c r="D83" i="3" s="1"/>
  <c r="D142" i="3" s="1"/>
  <c r="D222" i="3" s="1"/>
  <c r="AF44" i="3"/>
  <c r="AF82" i="3" s="1"/>
  <c r="AB44" i="3"/>
  <c r="AB82" i="3" s="1"/>
  <c r="X44" i="3"/>
  <c r="X82" i="3" s="1"/>
  <c r="T44" i="3"/>
  <c r="T82" i="3" s="1"/>
  <c r="P44" i="3"/>
  <c r="P82" i="3" s="1"/>
  <c r="L44" i="3"/>
  <c r="L82" i="3" s="1"/>
  <c r="H44" i="3"/>
  <c r="H82" i="3" s="1"/>
  <c r="D44" i="3"/>
  <c r="D82" i="3" s="1"/>
  <c r="AF43" i="3"/>
  <c r="AF81" i="3" s="1"/>
  <c r="AB43" i="3"/>
  <c r="AB81" i="3" s="1"/>
  <c r="X43" i="3"/>
  <c r="X81" i="3" s="1"/>
  <c r="T43" i="3"/>
  <c r="T81" i="3" s="1"/>
  <c r="T140" i="3" s="1"/>
  <c r="T220" i="3" s="1"/>
  <c r="P43" i="3"/>
  <c r="P81" i="3" s="1"/>
  <c r="L43" i="3"/>
  <c r="L81" i="3" s="1"/>
  <c r="H43" i="3"/>
  <c r="H81" i="3" s="1"/>
  <c r="C43" i="3"/>
  <c r="C81" i="3" s="1"/>
  <c r="AD42" i="3"/>
  <c r="AD80" i="3" s="1"/>
  <c r="Y42" i="3"/>
  <c r="Y80" i="3" s="1"/>
  <c r="S42" i="3"/>
  <c r="S80" i="3" s="1"/>
  <c r="N42" i="3"/>
  <c r="N80" i="3" s="1"/>
  <c r="I42" i="3"/>
  <c r="I80" i="3" s="1"/>
  <c r="C42" i="3"/>
  <c r="C80" i="3" s="1"/>
  <c r="AD41" i="3"/>
  <c r="AD79" i="3" s="1"/>
  <c r="Y41" i="3"/>
  <c r="Y79" i="3" s="1"/>
  <c r="S41" i="3"/>
  <c r="S79" i="3" s="1"/>
  <c r="N41" i="3"/>
  <c r="N79" i="3" s="1"/>
  <c r="I41" i="3"/>
  <c r="I79" i="3" s="1"/>
  <c r="AG40" i="3"/>
  <c r="AG78" i="3" s="1"/>
  <c r="AG137" i="3" s="1"/>
  <c r="AG217" i="3" s="1"/>
  <c r="Y40" i="3"/>
  <c r="Y78" i="3" s="1"/>
  <c r="Q40" i="3"/>
  <c r="Q78" i="3" s="1"/>
  <c r="I40" i="3"/>
  <c r="I78" i="3" s="1"/>
  <c r="AG39" i="3"/>
  <c r="AG77" i="3" s="1"/>
  <c r="AG136" i="3" s="1"/>
  <c r="AG216" i="3" s="1"/>
  <c r="Y39" i="3"/>
  <c r="Y77" i="3" s="1"/>
  <c r="Q39" i="3"/>
  <c r="Q77" i="3" s="1"/>
  <c r="I39" i="3"/>
  <c r="I77" i="3" s="1"/>
  <c r="AG38" i="3"/>
  <c r="AG76" i="3" s="1"/>
  <c r="AG135" i="3" s="1"/>
  <c r="AG215" i="3" s="1"/>
  <c r="Y38" i="3"/>
  <c r="Y76" i="3" s="1"/>
  <c r="P38" i="3"/>
  <c r="P76" i="3" s="1"/>
  <c r="E38" i="3"/>
  <c r="E76" i="3" s="1"/>
  <c r="Z37" i="3"/>
  <c r="Z75" i="3" s="1"/>
  <c r="Z134" i="3" s="1"/>
  <c r="Z214" i="3" s="1"/>
  <c r="P37" i="3"/>
  <c r="P75" i="3" s="1"/>
  <c r="E37" i="3"/>
  <c r="E75" i="3" s="1"/>
  <c r="Z36" i="3"/>
  <c r="Z74" i="3" s="1"/>
  <c r="P36" i="3"/>
  <c r="P74" i="3" s="1"/>
  <c r="E36" i="3"/>
  <c r="E74" i="3" s="1"/>
  <c r="Z35" i="3"/>
  <c r="Z73" i="3" s="1"/>
  <c r="P35" i="3"/>
  <c r="P73" i="3" s="1"/>
  <c r="E35" i="3"/>
  <c r="E73" i="3" s="1"/>
  <c r="E132" i="3" s="1"/>
  <c r="E212" i="3" s="1"/>
  <c r="Z34" i="3"/>
  <c r="Z72" i="3" s="1"/>
  <c r="O34" i="3"/>
  <c r="O72" i="3" s="1"/>
  <c r="AF33" i="3"/>
  <c r="AF71" i="3" s="1"/>
  <c r="Q33" i="3"/>
  <c r="Q71" i="3" s="1"/>
  <c r="D33" i="3"/>
  <c r="D71" i="3" s="1"/>
  <c r="U32" i="3"/>
  <c r="U70" i="3" s="1"/>
  <c r="G32" i="3"/>
  <c r="G70" i="3" s="1"/>
  <c r="Y31" i="3"/>
  <c r="Y69" i="3" s="1"/>
  <c r="Y128" i="3" s="1"/>
  <c r="Y208" i="3" s="1"/>
  <c r="K31" i="3"/>
  <c r="K69" i="3" s="1"/>
  <c r="AB30" i="3"/>
  <c r="AB68" i="3" s="1"/>
  <c r="O30" i="3"/>
  <c r="O68" i="3" s="1"/>
  <c r="AF29" i="3"/>
  <c r="AF67" i="3" s="1"/>
  <c r="AF126" i="3" s="1"/>
  <c r="AF206" i="3" s="1"/>
  <c r="Q29" i="3"/>
  <c r="Q67" i="3" s="1"/>
  <c r="C29" i="3"/>
  <c r="C67" i="3" s="1"/>
  <c r="L28" i="3"/>
  <c r="L66" i="3" s="1"/>
  <c r="W27" i="3"/>
  <c r="W65" i="3" s="1"/>
  <c r="AB26" i="3"/>
  <c r="AB64" i="3" s="1"/>
  <c r="S25" i="3"/>
  <c r="S63" i="3" s="1"/>
  <c r="G24" i="3"/>
  <c r="G62" i="3" s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AK89" i="1"/>
  <c r="AL89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AK90" i="1"/>
  <c r="AL90" i="1"/>
  <c r="H91" i="1"/>
  <c r="I91" i="1"/>
  <c r="J91" i="1"/>
  <c r="K91" i="1"/>
  <c r="L91" i="1"/>
  <c r="M91" i="1"/>
  <c r="N91" i="1"/>
  <c r="O91" i="1"/>
  <c r="P91" i="1"/>
  <c r="Q91" i="1"/>
  <c r="R91" i="1"/>
  <c r="S91" i="1"/>
  <c r="T91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AK91" i="1"/>
  <c r="AL91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AK93" i="1"/>
  <c r="AL93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AK94" i="1"/>
  <c r="AL94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AK95" i="1"/>
  <c r="AL95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AK97" i="1"/>
  <c r="AL97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H99" i="1"/>
  <c r="I99" i="1"/>
  <c r="J99" i="1"/>
  <c r="K99" i="1"/>
  <c r="L99" i="1"/>
  <c r="M99" i="1"/>
  <c r="N99" i="1"/>
  <c r="O99" i="1"/>
  <c r="P99" i="1"/>
  <c r="Q99" i="1"/>
  <c r="R99" i="1"/>
  <c r="S99" i="1"/>
  <c r="T99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AK99" i="1"/>
  <c r="AL99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AK100" i="1"/>
  <c r="AL100" i="1"/>
  <c r="H101" i="1"/>
  <c r="I101" i="1"/>
  <c r="J101" i="1"/>
  <c r="K101" i="1"/>
  <c r="L101" i="1"/>
  <c r="M101" i="1"/>
  <c r="N101" i="1"/>
  <c r="O101" i="1"/>
  <c r="P101" i="1"/>
  <c r="Q101" i="1"/>
  <c r="R101" i="1"/>
  <c r="S101" i="1"/>
  <c r="T101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AK101" i="1"/>
  <c r="AL101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AK103" i="1"/>
  <c r="AL103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AK105" i="1"/>
  <c r="AL105" i="1"/>
  <c r="H106" i="1"/>
  <c r="I106" i="1"/>
  <c r="J106" i="1"/>
  <c r="K106" i="1"/>
  <c r="L106" i="1"/>
  <c r="M106" i="1"/>
  <c r="N106" i="1"/>
  <c r="O106" i="1"/>
  <c r="P106" i="1"/>
  <c r="Q106" i="1"/>
  <c r="R106" i="1"/>
  <c r="S106" i="1"/>
  <c r="T106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AK106" i="1"/>
  <c r="AL106" i="1"/>
  <c r="H107" i="1"/>
  <c r="I107" i="1"/>
  <c r="J107" i="1"/>
  <c r="K107" i="1"/>
  <c r="L107" i="1"/>
  <c r="M107" i="1"/>
  <c r="N107" i="1"/>
  <c r="O107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AK107" i="1"/>
  <c r="AL107" i="1"/>
  <c r="H108" i="1"/>
  <c r="I108" i="1"/>
  <c r="J108" i="1"/>
  <c r="K108" i="1"/>
  <c r="L108" i="1"/>
  <c r="M108" i="1"/>
  <c r="N108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AK108" i="1"/>
  <c r="AL108" i="1"/>
  <c r="H109" i="1"/>
  <c r="I109" i="1"/>
  <c r="J109" i="1"/>
  <c r="K109" i="1"/>
  <c r="L109" i="1"/>
  <c r="M109" i="1"/>
  <c r="N109" i="1"/>
  <c r="O109" i="1"/>
  <c r="P109" i="1"/>
  <c r="Q109" i="1"/>
  <c r="R109" i="1"/>
  <c r="S109" i="1"/>
  <c r="T109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AK109" i="1"/>
  <c r="AL109" i="1"/>
  <c r="H110" i="1"/>
  <c r="I110" i="1"/>
  <c r="J110" i="1"/>
  <c r="K110" i="1"/>
  <c r="L110" i="1"/>
  <c r="M110" i="1"/>
  <c r="N110" i="1"/>
  <c r="O110" i="1"/>
  <c r="P110" i="1"/>
  <c r="Q110" i="1"/>
  <c r="R110" i="1"/>
  <c r="S110" i="1"/>
  <c r="T110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AK110" i="1"/>
  <c r="AL110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AK111" i="1"/>
  <c r="AL111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AL113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H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AK115" i="1"/>
  <c r="AL115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AK116" i="1"/>
  <c r="AL116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AK117" i="1"/>
  <c r="AL117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AK118" i="1"/>
  <c r="AL118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AK119" i="1"/>
  <c r="AL119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AK120" i="1"/>
  <c r="AL120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AL63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C149" i="3" s="1"/>
  <c r="AC229" i="3" s="1"/>
  <c r="AI67" i="1"/>
  <c r="AJ67" i="1"/>
  <c r="AK67" i="1"/>
  <c r="AL67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AK68" i="1"/>
  <c r="AL68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N139" i="3" l="1"/>
  <c r="N219" i="3" s="1"/>
  <c r="T141" i="3"/>
  <c r="T221" i="3" s="1"/>
  <c r="K136" i="3"/>
  <c r="K216" i="3" s="1"/>
  <c r="E138" i="3"/>
  <c r="E218" i="3" s="1"/>
  <c r="S140" i="3"/>
  <c r="S220" i="3" s="1"/>
  <c r="S144" i="3"/>
  <c r="S224" i="3" s="1"/>
  <c r="D137" i="3"/>
  <c r="D217" i="3" s="1"/>
  <c r="AE128" i="3"/>
  <c r="AE208" i="3" s="1"/>
  <c r="V135" i="3"/>
  <c r="V215" i="3" s="1"/>
  <c r="V131" i="3"/>
  <c r="V211" i="3" s="1"/>
  <c r="O132" i="3"/>
  <c r="O212" i="3" s="1"/>
  <c r="AF121" i="3"/>
  <c r="AF201" i="3" s="1"/>
  <c r="F127" i="3"/>
  <c r="F207" i="3" s="1"/>
  <c r="I146" i="3"/>
  <c r="I226" i="3" s="1"/>
  <c r="I150" i="3"/>
  <c r="I230" i="3" s="1"/>
  <c r="L149" i="3"/>
  <c r="L229" i="3" s="1"/>
  <c r="G121" i="3"/>
  <c r="G201" i="3" s="1"/>
  <c r="L125" i="3"/>
  <c r="L205" i="3" s="1"/>
  <c r="O127" i="3"/>
  <c r="O207" i="3" s="1"/>
  <c r="G129" i="3"/>
  <c r="G209" i="3" s="1"/>
  <c r="AF130" i="3"/>
  <c r="AF210" i="3" s="1"/>
  <c r="P132" i="3"/>
  <c r="P212" i="3" s="1"/>
  <c r="Z133" i="3"/>
  <c r="Z213" i="3" s="1"/>
  <c r="E135" i="3"/>
  <c r="E215" i="3" s="1"/>
  <c r="I136" i="3"/>
  <c r="I216" i="3" s="1"/>
  <c r="I137" i="3"/>
  <c r="I217" i="3" s="1"/>
  <c r="I138" i="3"/>
  <c r="I218" i="3" s="1"/>
  <c r="AD138" i="3"/>
  <c r="AD218" i="3" s="1"/>
  <c r="S139" i="3"/>
  <c r="S219" i="3" s="1"/>
  <c r="H140" i="3"/>
  <c r="H220" i="3" s="1"/>
  <c r="X140" i="3"/>
  <c r="X220" i="3" s="1"/>
  <c r="H141" i="3"/>
  <c r="H221" i="3" s="1"/>
  <c r="X141" i="3"/>
  <c r="X221" i="3" s="1"/>
  <c r="H142" i="3"/>
  <c r="H222" i="3" s="1"/>
  <c r="X142" i="3"/>
  <c r="X222" i="3" s="1"/>
  <c r="H143" i="3"/>
  <c r="H223" i="3" s="1"/>
  <c r="X143" i="3"/>
  <c r="X223" i="3" s="1"/>
  <c r="H144" i="3"/>
  <c r="H224" i="3" s="1"/>
  <c r="X144" i="3"/>
  <c r="X224" i="3" s="1"/>
  <c r="H145" i="3"/>
  <c r="H225" i="3" s="1"/>
  <c r="X145" i="3"/>
  <c r="X225" i="3" s="1"/>
  <c r="AB122" i="3"/>
  <c r="AB202" i="3" s="1"/>
  <c r="G126" i="3"/>
  <c r="G206" i="3" s="1"/>
  <c r="AF127" i="3"/>
  <c r="AF207" i="3" s="1"/>
  <c r="Y129" i="3"/>
  <c r="Y209" i="3" s="1"/>
  <c r="Q131" i="3"/>
  <c r="Q211" i="3" s="1"/>
  <c r="AC132" i="3"/>
  <c r="AC212" i="3" s="1"/>
  <c r="H134" i="3"/>
  <c r="H214" i="3" s="1"/>
  <c r="R135" i="3"/>
  <c r="R215" i="3" s="1"/>
  <c r="S136" i="3"/>
  <c r="S216" i="3" s="1"/>
  <c r="S137" i="3"/>
  <c r="S217" i="3" s="1"/>
  <c r="O138" i="3"/>
  <c r="O218" i="3" s="1"/>
  <c r="E139" i="3"/>
  <c r="E219" i="3" s="1"/>
  <c r="Z139" i="3"/>
  <c r="Z219" i="3" s="1"/>
  <c r="M140" i="3"/>
  <c r="M220" i="3" s="1"/>
  <c r="AC140" i="3"/>
  <c r="AC220" i="3" s="1"/>
  <c r="M141" i="3"/>
  <c r="M221" i="3" s="1"/>
  <c r="AC141" i="3"/>
  <c r="AC221" i="3" s="1"/>
  <c r="M142" i="3"/>
  <c r="M222" i="3" s="1"/>
  <c r="AC142" i="3"/>
  <c r="AC222" i="3" s="1"/>
  <c r="M143" i="3"/>
  <c r="M223" i="3" s="1"/>
  <c r="AC143" i="3"/>
  <c r="AC223" i="3" s="1"/>
  <c r="M144" i="3"/>
  <c r="M224" i="3" s="1"/>
  <c r="AC144" i="3"/>
  <c r="AC224" i="3" s="1"/>
  <c r="M145" i="3"/>
  <c r="M225" i="3" s="1"/>
  <c r="AB121" i="3"/>
  <c r="AB201" i="3" s="1"/>
  <c r="W125" i="3"/>
  <c r="W205" i="3" s="1"/>
  <c r="U127" i="3"/>
  <c r="U207" i="3" s="1"/>
  <c r="O129" i="3"/>
  <c r="O209" i="3" s="1"/>
  <c r="G131" i="3"/>
  <c r="G211" i="3" s="1"/>
  <c r="U132" i="3"/>
  <c r="U212" i="3" s="1"/>
  <c r="AF133" i="3"/>
  <c r="AF213" i="3" s="1"/>
  <c r="J135" i="3"/>
  <c r="J215" i="3" s="1"/>
  <c r="M136" i="3"/>
  <c r="M216" i="3" s="1"/>
  <c r="M137" i="3"/>
  <c r="M217" i="3" s="1"/>
  <c r="K138" i="3"/>
  <c r="K218" i="3" s="1"/>
  <c r="AG138" i="3"/>
  <c r="AG218" i="3" s="1"/>
  <c r="V139" i="3"/>
  <c r="V219" i="3" s="1"/>
  <c r="J140" i="3"/>
  <c r="J220" i="3" s="1"/>
  <c r="Z140" i="3"/>
  <c r="Z220" i="3" s="1"/>
  <c r="J141" i="3"/>
  <c r="J221" i="3" s="1"/>
  <c r="Z141" i="3"/>
  <c r="Z221" i="3" s="1"/>
  <c r="J142" i="3"/>
  <c r="J222" i="3" s="1"/>
  <c r="Z142" i="3"/>
  <c r="Z222" i="3" s="1"/>
  <c r="J143" i="3"/>
  <c r="J223" i="3" s="1"/>
  <c r="G125" i="3"/>
  <c r="G205" i="3" s="1"/>
  <c r="K127" i="3"/>
  <c r="K207" i="3" s="1"/>
  <c r="D129" i="3"/>
  <c r="D209" i="3" s="1"/>
  <c r="AB130" i="3"/>
  <c r="AB210" i="3" s="1"/>
  <c r="M132" i="3"/>
  <c r="M212" i="3" s="1"/>
  <c r="X133" i="3"/>
  <c r="X213" i="3" s="1"/>
  <c r="B135" i="3"/>
  <c r="B215" i="3" s="1"/>
  <c r="G136" i="3"/>
  <c r="G216" i="3" s="1"/>
  <c r="G137" i="3"/>
  <c r="G217" i="3" s="1"/>
  <c r="G138" i="3"/>
  <c r="G218" i="3" s="1"/>
  <c r="AC138" i="3"/>
  <c r="AC218" i="3" s="1"/>
  <c r="R139" i="3"/>
  <c r="R219" i="3" s="1"/>
  <c r="G140" i="3"/>
  <c r="G220" i="3" s="1"/>
  <c r="W140" i="3"/>
  <c r="W220" i="3" s="1"/>
  <c r="G141" i="3"/>
  <c r="G221" i="3" s="1"/>
  <c r="W141" i="3"/>
  <c r="W221" i="3" s="1"/>
  <c r="G142" i="3"/>
  <c r="G222" i="3" s="1"/>
  <c r="W142" i="3"/>
  <c r="W222" i="3" s="1"/>
  <c r="G143" i="3"/>
  <c r="G223" i="3" s="1"/>
  <c r="W143" i="3"/>
  <c r="W223" i="3" s="1"/>
  <c r="G144" i="3"/>
  <c r="G224" i="3" s="1"/>
  <c r="W144" i="3"/>
  <c r="W224" i="3" s="1"/>
  <c r="G145" i="3"/>
  <c r="G225" i="3" s="1"/>
  <c r="W145" i="3"/>
  <c r="W225" i="3" s="1"/>
  <c r="G146" i="3"/>
  <c r="G226" i="3" s="1"/>
  <c r="W146" i="3"/>
  <c r="W226" i="3" s="1"/>
  <c r="G147" i="3"/>
  <c r="G227" i="3" s="1"/>
  <c r="W147" i="3"/>
  <c r="W227" i="3" s="1"/>
  <c r="G148" i="3"/>
  <c r="G228" i="3" s="1"/>
  <c r="W148" i="3"/>
  <c r="W228" i="3" s="1"/>
  <c r="G149" i="3"/>
  <c r="G229" i="3" s="1"/>
  <c r="W149" i="3"/>
  <c r="W229" i="3" s="1"/>
  <c r="G150" i="3"/>
  <c r="G230" i="3" s="1"/>
  <c r="W150" i="3"/>
  <c r="W230" i="3" s="1"/>
  <c r="G151" i="3"/>
  <c r="G231" i="3" s="1"/>
  <c r="W151" i="3"/>
  <c r="W231" i="3" s="1"/>
  <c r="N143" i="3"/>
  <c r="N223" i="3" s="1"/>
  <c r="AF146" i="3"/>
  <c r="AF226" i="3" s="1"/>
  <c r="X148" i="3"/>
  <c r="X228" i="3" s="1"/>
  <c r="Q150" i="3"/>
  <c r="Q230" i="3" s="1"/>
  <c r="C120" i="3"/>
  <c r="C200" i="3" s="1"/>
  <c r="R143" i="3"/>
  <c r="R223" i="3" s="1"/>
  <c r="AG146" i="3"/>
  <c r="AG226" i="3" s="1"/>
  <c r="Z148" i="3"/>
  <c r="Z228" i="3" s="1"/>
  <c r="R150" i="3"/>
  <c r="R230" i="3" s="1"/>
  <c r="F120" i="3"/>
  <c r="F200" i="3" s="1"/>
  <c r="F144" i="3"/>
  <c r="F224" i="3" s="1"/>
  <c r="F147" i="3"/>
  <c r="F227" i="3" s="1"/>
  <c r="AF148" i="3"/>
  <c r="AF228" i="3" s="1"/>
  <c r="X150" i="3"/>
  <c r="X230" i="3" s="1"/>
  <c r="Z146" i="3"/>
  <c r="Z226" i="3" s="1"/>
  <c r="G120" i="3"/>
  <c r="G200" i="3" s="1"/>
  <c r="Z150" i="3"/>
  <c r="Z230" i="3" s="1"/>
  <c r="P149" i="3"/>
  <c r="P229" i="3" s="1"/>
  <c r="W120" i="3"/>
  <c r="W200" i="3" s="1"/>
  <c r="W124" i="3"/>
  <c r="W204" i="3" s="1"/>
  <c r="Y138" i="3"/>
  <c r="Y218" i="3" s="1"/>
  <c r="C140" i="3"/>
  <c r="C220" i="3" s="1"/>
  <c r="D141" i="3"/>
  <c r="D221" i="3" s="1"/>
  <c r="Y142" i="3"/>
  <c r="Y222" i="3" s="1"/>
  <c r="S124" i="3"/>
  <c r="S204" i="3" s="1"/>
  <c r="AE136" i="3"/>
  <c r="AE216" i="3" s="1"/>
  <c r="C144" i="3"/>
  <c r="C224" i="3" s="1"/>
  <c r="T133" i="3"/>
  <c r="T213" i="3" s="1"/>
  <c r="I126" i="3"/>
  <c r="I206" i="3" s="1"/>
  <c r="D121" i="3"/>
  <c r="D201" i="3" s="1"/>
  <c r="C128" i="3"/>
  <c r="C208" i="3" s="1"/>
  <c r="AF125" i="3"/>
  <c r="AF205" i="3" s="1"/>
  <c r="E126" i="3"/>
  <c r="E206" i="3" s="1"/>
  <c r="E122" i="3"/>
  <c r="E202" i="3" s="1"/>
  <c r="F131" i="3"/>
  <c r="F211" i="3" s="1"/>
  <c r="V123" i="3"/>
  <c r="V203" i="3" s="1"/>
  <c r="T149" i="3"/>
  <c r="T229" i="3" s="1"/>
  <c r="S122" i="3"/>
  <c r="S202" i="3" s="1"/>
  <c r="C126" i="3"/>
  <c r="C206" i="3" s="1"/>
  <c r="AB127" i="3"/>
  <c r="AB207" i="3" s="1"/>
  <c r="U129" i="3"/>
  <c r="U209" i="3" s="1"/>
  <c r="O131" i="3"/>
  <c r="O211" i="3" s="1"/>
  <c r="Z132" i="3"/>
  <c r="Z212" i="3" s="1"/>
  <c r="E134" i="3"/>
  <c r="E214" i="3" s="1"/>
  <c r="P135" i="3"/>
  <c r="P215" i="3" s="1"/>
  <c r="Q136" i="3"/>
  <c r="Q216" i="3" s="1"/>
  <c r="Q137" i="3"/>
  <c r="Q217" i="3" s="1"/>
  <c r="N138" i="3"/>
  <c r="N218" i="3" s="1"/>
  <c r="C139" i="3"/>
  <c r="C219" i="3" s="1"/>
  <c r="Y139" i="3"/>
  <c r="Y219" i="3" s="1"/>
  <c r="L140" i="3"/>
  <c r="L220" i="3" s="1"/>
  <c r="AB140" i="3"/>
  <c r="AB220" i="3" s="1"/>
  <c r="L141" i="3"/>
  <c r="L221" i="3" s="1"/>
  <c r="AB141" i="3"/>
  <c r="AB221" i="3" s="1"/>
  <c r="L142" i="3"/>
  <c r="L222" i="3" s="1"/>
  <c r="AB142" i="3"/>
  <c r="AB222" i="3" s="1"/>
  <c r="L143" i="3"/>
  <c r="L223" i="3" s="1"/>
  <c r="AB143" i="3"/>
  <c r="AB223" i="3" s="1"/>
  <c r="L144" i="3"/>
  <c r="L224" i="3" s="1"/>
  <c r="AB144" i="3"/>
  <c r="AB224" i="3" s="1"/>
  <c r="L145" i="3"/>
  <c r="L225" i="3" s="1"/>
  <c r="AB145" i="3"/>
  <c r="AB225" i="3" s="1"/>
  <c r="G124" i="3"/>
  <c r="G204" i="3" s="1"/>
  <c r="U126" i="3"/>
  <c r="U206" i="3" s="1"/>
  <c r="O128" i="3"/>
  <c r="O208" i="3" s="1"/>
  <c r="G130" i="3"/>
  <c r="G210" i="3" s="1"/>
  <c r="AC131" i="3"/>
  <c r="AC211" i="3" s="1"/>
  <c r="H133" i="3"/>
  <c r="H213" i="3" s="1"/>
  <c r="R134" i="3"/>
  <c r="R214" i="3" s="1"/>
  <c r="AA135" i="3"/>
  <c r="AA215" i="3" s="1"/>
  <c r="AA136" i="3"/>
  <c r="AA216" i="3" s="1"/>
  <c r="AA137" i="3"/>
  <c r="AA217" i="3" s="1"/>
  <c r="U138" i="3"/>
  <c r="U218" i="3" s="1"/>
  <c r="J139" i="3"/>
  <c r="J219" i="3" s="1"/>
  <c r="AE139" i="3"/>
  <c r="AE219" i="3" s="1"/>
  <c r="Q140" i="3"/>
  <c r="Q220" i="3" s="1"/>
  <c r="AG140" i="3"/>
  <c r="AG220" i="3" s="1"/>
  <c r="Q141" i="3"/>
  <c r="Q221" i="3" s="1"/>
  <c r="AG141" i="3"/>
  <c r="AG221" i="3" s="1"/>
  <c r="Q142" i="3"/>
  <c r="Q222" i="3" s="1"/>
  <c r="AG142" i="3"/>
  <c r="AG222" i="3" s="1"/>
  <c r="Q143" i="3"/>
  <c r="Q223" i="3" s="1"/>
  <c r="AG143" i="3"/>
  <c r="AG223" i="3" s="1"/>
  <c r="Q144" i="3"/>
  <c r="Q224" i="3" s="1"/>
  <c r="AG144" i="3"/>
  <c r="AG224" i="3" s="1"/>
  <c r="Q145" i="3"/>
  <c r="Q225" i="3" s="1"/>
  <c r="G123" i="3"/>
  <c r="G203" i="3" s="1"/>
  <c r="K126" i="3"/>
  <c r="K206" i="3" s="1"/>
  <c r="D128" i="3"/>
  <c r="D208" i="3" s="1"/>
  <c r="AB129" i="3"/>
  <c r="AB209" i="3" s="1"/>
  <c r="U131" i="3"/>
  <c r="U211" i="3" s="1"/>
  <c r="AF132" i="3"/>
  <c r="AF212" i="3" s="1"/>
  <c r="J134" i="3"/>
  <c r="J214" i="3" s="1"/>
  <c r="U135" i="3"/>
  <c r="U215" i="3" s="1"/>
  <c r="U136" i="3"/>
  <c r="U216" i="3" s="1"/>
  <c r="U137" i="3"/>
  <c r="U217" i="3" s="1"/>
  <c r="Q138" i="3"/>
  <c r="Q218" i="3" s="1"/>
  <c r="F139" i="3"/>
  <c r="F219" i="3" s="1"/>
  <c r="AA139" i="3"/>
  <c r="AA219" i="3" s="1"/>
  <c r="N140" i="3"/>
  <c r="N220" i="3" s="1"/>
  <c r="AD140" i="3"/>
  <c r="AD220" i="3" s="1"/>
  <c r="N141" i="3"/>
  <c r="N221" i="3" s="1"/>
  <c r="AD141" i="3"/>
  <c r="AD221" i="3" s="1"/>
  <c r="N142" i="3"/>
  <c r="N222" i="3" s="1"/>
  <c r="AD142" i="3"/>
  <c r="AD222" i="3" s="1"/>
  <c r="G122" i="3"/>
  <c r="G202" i="3" s="1"/>
  <c r="AB125" i="3"/>
  <c r="AB205" i="3" s="1"/>
  <c r="Y127" i="3"/>
  <c r="Y207" i="3" s="1"/>
  <c r="Q129" i="3"/>
  <c r="Q209" i="3" s="1"/>
  <c r="K131" i="3"/>
  <c r="K211" i="3" s="1"/>
  <c r="X132" i="3"/>
  <c r="X212" i="3" s="1"/>
  <c r="B134" i="3"/>
  <c r="B214" i="3" s="1"/>
  <c r="M135" i="3"/>
  <c r="M215" i="3" s="1"/>
  <c r="O136" i="3"/>
  <c r="O216" i="3" s="1"/>
  <c r="O137" i="3"/>
  <c r="O217" i="3" s="1"/>
  <c r="M146" i="3"/>
  <c r="M226" i="3" s="1"/>
  <c r="AB120" i="3"/>
  <c r="AB200" i="3" s="1"/>
  <c r="V144" i="3"/>
  <c r="V224" i="3" s="1"/>
  <c r="J147" i="3"/>
  <c r="J227" i="3" s="1"/>
  <c r="F148" i="3"/>
  <c r="F228" i="3" s="1"/>
  <c r="B149" i="3"/>
  <c r="B229" i="3" s="1"/>
  <c r="AF149" i="3"/>
  <c r="AF229" i="3" s="1"/>
  <c r="AB150" i="3"/>
  <c r="AB230" i="3" s="1"/>
  <c r="X151" i="3"/>
  <c r="X231" i="3" s="1"/>
  <c r="I120" i="3"/>
  <c r="I200" i="3" s="1"/>
  <c r="Y120" i="3"/>
  <c r="Y200" i="3" s="1"/>
  <c r="Z144" i="3"/>
  <c r="Z224" i="3" s="1"/>
  <c r="P146" i="3"/>
  <c r="P226" i="3" s="1"/>
  <c r="L147" i="3"/>
  <c r="L227" i="3" s="1"/>
  <c r="H148" i="3"/>
  <c r="H228" i="3" s="1"/>
  <c r="E149" i="3"/>
  <c r="E229" i="3" s="1"/>
  <c r="AG149" i="3"/>
  <c r="AG229" i="3" s="1"/>
  <c r="AC150" i="3"/>
  <c r="AC230" i="3" s="1"/>
  <c r="Z151" i="3"/>
  <c r="Z231" i="3" s="1"/>
  <c r="Z120" i="3"/>
  <c r="Z200" i="3" s="1"/>
  <c r="Q130" i="3"/>
  <c r="Q210" i="3" s="1"/>
  <c r="P133" i="3"/>
  <c r="P213" i="3" s="1"/>
  <c r="D145" i="3"/>
  <c r="D225" i="3" s="1"/>
  <c r="T145" i="3"/>
  <c r="T225" i="3" s="1"/>
  <c r="I142" i="3"/>
  <c r="I222" i="3" s="1"/>
  <c r="Y130" i="3"/>
  <c r="Y210" i="3" s="1"/>
  <c r="F143" i="3"/>
  <c r="F223" i="3" s="1"/>
  <c r="T137" i="3"/>
  <c r="T217" i="3" s="1"/>
  <c r="I134" i="3"/>
  <c r="I214" i="3" s="1"/>
  <c r="AE124" i="3"/>
  <c r="AE204" i="3" s="1"/>
  <c r="AG134" i="3"/>
  <c r="AG214" i="3" s="1"/>
  <c r="D125" i="3"/>
  <c r="D205" i="3" s="1"/>
  <c r="AE132" i="3"/>
  <c r="AE212" i="3" s="1"/>
  <c r="U122" i="3"/>
  <c r="U202" i="3" s="1"/>
  <c r="V127" i="3"/>
  <c r="V207" i="3" s="1"/>
  <c r="F123" i="3"/>
  <c r="F203" i="3" s="1"/>
  <c r="AB123" i="3"/>
  <c r="AB203" i="3" s="1"/>
  <c r="Q126" i="3"/>
  <c r="Q206" i="3" s="1"/>
  <c r="K128" i="3"/>
  <c r="K208" i="3" s="1"/>
  <c r="D130" i="3"/>
  <c r="D210" i="3" s="1"/>
  <c r="Z131" i="3"/>
  <c r="Z211" i="3" s="1"/>
  <c r="E133" i="3"/>
  <c r="E213" i="3" s="1"/>
  <c r="P134" i="3"/>
  <c r="P214" i="3" s="1"/>
  <c r="Y135" i="3"/>
  <c r="Y215" i="3" s="1"/>
  <c r="Y136" i="3"/>
  <c r="Y216" i="3" s="1"/>
  <c r="Y137" i="3"/>
  <c r="Y217" i="3" s="1"/>
  <c r="S138" i="3"/>
  <c r="S218" i="3" s="1"/>
  <c r="I139" i="3"/>
  <c r="I219" i="3" s="1"/>
  <c r="AD139" i="3"/>
  <c r="AD219" i="3" s="1"/>
  <c r="P140" i="3"/>
  <c r="P220" i="3" s="1"/>
  <c r="AF140" i="3"/>
  <c r="AF220" i="3" s="1"/>
  <c r="P141" i="3"/>
  <c r="P221" i="3" s="1"/>
  <c r="AF141" i="3"/>
  <c r="AF221" i="3" s="1"/>
  <c r="P142" i="3"/>
  <c r="P222" i="3" s="1"/>
  <c r="AF142" i="3"/>
  <c r="AF222" i="3" s="1"/>
  <c r="P143" i="3"/>
  <c r="P223" i="3" s="1"/>
  <c r="AF143" i="3"/>
  <c r="AF223" i="3" s="1"/>
  <c r="P144" i="3"/>
  <c r="P224" i="3" s="1"/>
  <c r="AF144" i="3"/>
  <c r="AF224" i="3" s="1"/>
  <c r="P145" i="3"/>
  <c r="P225" i="3" s="1"/>
  <c r="AF145" i="3"/>
  <c r="AF225" i="3" s="1"/>
  <c r="AB124" i="3"/>
  <c r="AB204" i="3" s="1"/>
  <c r="D127" i="3"/>
  <c r="D207" i="3" s="1"/>
  <c r="AB128" i="3"/>
  <c r="AB208" i="3" s="1"/>
  <c r="U130" i="3"/>
  <c r="U210" i="3" s="1"/>
  <c r="H132" i="3"/>
  <c r="H212" i="3" s="1"/>
  <c r="R133" i="3"/>
  <c r="R213" i="3" s="1"/>
  <c r="AC134" i="3"/>
  <c r="AC214" i="3" s="1"/>
  <c r="C136" i="3"/>
  <c r="C216" i="3" s="1"/>
  <c r="C137" i="3"/>
  <c r="C217" i="3" s="1"/>
  <c r="C138" i="3"/>
  <c r="C218" i="3" s="1"/>
  <c r="Z138" i="3"/>
  <c r="Z218" i="3" s="1"/>
  <c r="O139" i="3"/>
  <c r="O219" i="3" s="1"/>
  <c r="E140" i="3"/>
  <c r="E220" i="3" s="1"/>
  <c r="U140" i="3"/>
  <c r="U220" i="3" s="1"/>
  <c r="E141" i="3"/>
  <c r="E221" i="3" s="1"/>
  <c r="U141" i="3"/>
  <c r="U221" i="3" s="1"/>
  <c r="E142" i="3"/>
  <c r="E222" i="3" s="1"/>
  <c r="U142" i="3"/>
  <c r="U222" i="3" s="1"/>
  <c r="E143" i="3"/>
  <c r="E223" i="3" s="1"/>
  <c r="U143" i="3"/>
  <c r="U223" i="3" s="1"/>
  <c r="E144" i="3"/>
  <c r="E224" i="3" s="1"/>
  <c r="U144" i="3"/>
  <c r="U224" i="3" s="1"/>
  <c r="E145" i="3"/>
  <c r="E225" i="3" s="1"/>
  <c r="U145" i="3"/>
  <c r="U225" i="3" s="1"/>
  <c r="L124" i="3"/>
  <c r="L204" i="3" s="1"/>
  <c r="Y126" i="3"/>
  <c r="Y206" i="3" s="1"/>
  <c r="Q128" i="3"/>
  <c r="Q208" i="3" s="1"/>
  <c r="K130" i="3"/>
  <c r="K210" i="3" s="1"/>
  <c r="AF131" i="3"/>
  <c r="AF211" i="3" s="1"/>
  <c r="J133" i="3"/>
  <c r="J213" i="3" s="1"/>
  <c r="U134" i="3"/>
  <c r="U214" i="3" s="1"/>
  <c r="AC135" i="3"/>
  <c r="AC215" i="3" s="1"/>
  <c r="AC136" i="3"/>
  <c r="AC216" i="3" s="1"/>
  <c r="AC137" i="3"/>
  <c r="AC217" i="3" s="1"/>
  <c r="V138" i="3"/>
  <c r="V218" i="3" s="1"/>
  <c r="K139" i="3"/>
  <c r="K219" i="3" s="1"/>
  <c r="AG139" i="3"/>
  <c r="AG219" i="3" s="1"/>
  <c r="R140" i="3"/>
  <c r="R220" i="3" s="1"/>
  <c r="B141" i="3"/>
  <c r="B221" i="3" s="1"/>
  <c r="R141" i="3"/>
  <c r="R221" i="3" s="1"/>
  <c r="B142" i="3"/>
  <c r="B222" i="3" s="1"/>
  <c r="R142" i="3"/>
  <c r="R222" i="3" s="1"/>
  <c r="B143" i="3"/>
  <c r="B223" i="3" s="1"/>
  <c r="S123" i="3"/>
  <c r="S203" i="3" s="1"/>
  <c r="O126" i="3"/>
  <c r="O206" i="3" s="1"/>
  <c r="G128" i="3"/>
  <c r="G208" i="3" s="1"/>
  <c r="AF129" i="3"/>
  <c r="AF209" i="3" s="1"/>
  <c r="X131" i="3"/>
  <c r="X211" i="3" s="1"/>
  <c r="B133" i="3"/>
  <c r="B213" i="3" s="1"/>
  <c r="M134" i="3"/>
  <c r="M214" i="3" s="1"/>
  <c r="W135" i="3"/>
  <c r="W215" i="3" s="1"/>
  <c r="W136" i="3"/>
  <c r="W216" i="3" s="1"/>
  <c r="W137" i="3"/>
  <c r="W217" i="3" s="1"/>
  <c r="R138" i="3"/>
  <c r="R218" i="3" s="1"/>
  <c r="G139" i="3"/>
  <c r="G219" i="3" s="1"/>
  <c r="AC139" i="3"/>
  <c r="AC219" i="3" s="1"/>
  <c r="O140" i="3"/>
  <c r="O220" i="3" s="1"/>
  <c r="AE140" i="3"/>
  <c r="AE220" i="3" s="1"/>
  <c r="O141" i="3"/>
  <c r="O221" i="3" s="1"/>
  <c r="AE141" i="3"/>
  <c r="AE221" i="3" s="1"/>
  <c r="O142" i="3"/>
  <c r="O222" i="3" s="1"/>
  <c r="AE142" i="3"/>
  <c r="AE222" i="3" s="1"/>
  <c r="O143" i="3"/>
  <c r="O223" i="3" s="1"/>
  <c r="AE143" i="3"/>
  <c r="AE223" i="3" s="1"/>
  <c r="O144" i="3"/>
  <c r="O224" i="3" s="1"/>
  <c r="AE144" i="3"/>
  <c r="AE224" i="3" s="1"/>
  <c r="O145" i="3"/>
  <c r="O225" i="3" s="1"/>
  <c r="AE145" i="3"/>
  <c r="AE225" i="3" s="1"/>
  <c r="O146" i="3"/>
  <c r="O226" i="3" s="1"/>
  <c r="AE146" i="3"/>
  <c r="AE226" i="3" s="1"/>
  <c r="P147" i="3"/>
  <c r="P227" i="3" s="1"/>
  <c r="H149" i="3"/>
  <c r="H229" i="3" s="1"/>
  <c r="M138" i="3"/>
  <c r="M218" i="3" s="1"/>
  <c r="B139" i="3"/>
  <c r="B219" i="3" s="1"/>
  <c r="W139" i="3"/>
  <c r="W219" i="3" s="1"/>
  <c r="K140" i="3"/>
  <c r="K220" i="3" s="1"/>
  <c r="AA140" i="3"/>
  <c r="AA220" i="3" s="1"/>
  <c r="K141" i="3"/>
  <c r="K221" i="3" s="1"/>
  <c r="AA141" i="3"/>
  <c r="AA221" i="3" s="1"/>
  <c r="K142" i="3"/>
  <c r="K222" i="3" s="1"/>
  <c r="AA142" i="3"/>
  <c r="AA222" i="3" s="1"/>
  <c r="K143" i="3"/>
  <c r="K223" i="3" s="1"/>
  <c r="AA143" i="3"/>
  <c r="AA223" i="3" s="1"/>
  <c r="K144" i="3"/>
  <c r="K224" i="3" s="1"/>
  <c r="AA144" i="3"/>
  <c r="AA224" i="3" s="1"/>
  <c r="K145" i="3"/>
  <c r="K225" i="3" s="1"/>
  <c r="AA145" i="3"/>
  <c r="AA225" i="3" s="1"/>
  <c r="K146" i="3"/>
  <c r="K226" i="3" s="1"/>
  <c r="AA146" i="3"/>
  <c r="AA226" i="3" s="1"/>
  <c r="K147" i="3"/>
  <c r="K227" i="3" s="1"/>
  <c r="AA147" i="3"/>
  <c r="AA227" i="3" s="1"/>
  <c r="K148" i="3"/>
  <c r="K228" i="3" s="1"/>
  <c r="AA148" i="3"/>
  <c r="AA228" i="3" s="1"/>
  <c r="K149" i="3"/>
  <c r="K229" i="3" s="1"/>
  <c r="AA149" i="3"/>
  <c r="AA229" i="3" s="1"/>
  <c r="K150" i="3"/>
  <c r="K230" i="3" s="1"/>
  <c r="AA150" i="3"/>
  <c r="AA230" i="3" s="1"/>
  <c r="K151" i="3"/>
  <c r="K231" i="3" s="1"/>
  <c r="AA151" i="3"/>
  <c r="AA231" i="3" s="1"/>
  <c r="P120" i="3"/>
  <c r="P200" i="3" s="1"/>
  <c r="AF139" i="3"/>
  <c r="AF219" i="3" s="1"/>
  <c r="P139" i="3"/>
  <c r="P219" i="3" s="1"/>
  <c r="AF138" i="3"/>
  <c r="AF218" i="3" s="1"/>
  <c r="P138" i="3"/>
  <c r="P218" i="3" s="1"/>
  <c r="AF137" i="3"/>
  <c r="AF217" i="3" s="1"/>
  <c r="P137" i="3"/>
  <c r="P217" i="3" s="1"/>
  <c r="AF136" i="3"/>
  <c r="AF216" i="3" s="1"/>
  <c r="P136" i="3"/>
  <c r="P216" i="3" s="1"/>
  <c r="AF135" i="3"/>
  <c r="AF215" i="3" s="1"/>
  <c r="N135" i="3"/>
  <c r="N215" i="3" s="1"/>
  <c r="Y134" i="3"/>
  <c r="Y214" i="3" s="1"/>
  <c r="D134" i="3"/>
  <c r="D214" i="3" s="1"/>
  <c r="N133" i="3"/>
  <c r="N213" i="3" s="1"/>
  <c r="Y132" i="3"/>
  <c r="Y212" i="3" s="1"/>
  <c r="D132" i="3"/>
  <c r="D212" i="3" s="1"/>
  <c r="L131" i="3"/>
  <c r="L211" i="3" s="1"/>
  <c r="P130" i="3"/>
  <c r="P210" i="3" s="1"/>
  <c r="T129" i="3"/>
  <c r="T209" i="3" s="1"/>
  <c r="W128" i="3"/>
  <c r="W208" i="3" s="1"/>
  <c r="AA127" i="3"/>
  <c r="AA207" i="3" s="1"/>
  <c r="AE126" i="3"/>
  <c r="AE206" i="3" s="1"/>
  <c r="AE125" i="3"/>
  <c r="AE205" i="3" s="1"/>
  <c r="T124" i="3"/>
  <c r="T204" i="3" s="1"/>
  <c r="K123" i="3"/>
  <c r="K203" i="3" s="1"/>
  <c r="AE121" i="3"/>
  <c r="AE201" i="3" s="1"/>
  <c r="B138" i="3"/>
  <c r="B218" i="3" s="1"/>
  <c r="R137" i="3"/>
  <c r="R217" i="3" s="1"/>
  <c r="B137" i="3"/>
  <c r="B217" i="3" s="1"/>
  <c r="R136" i="3"/>
  <c r="R216" i="3" s="1"/>
  <c r="B136" i="3"/>
  <c r="B216" i="3" s="1"/>
  <c r="Q135" i="3"/>
  <c r="Q215" i="3" s="1"/>
  <c r="AB134" i="3"/>
  <c r="AB214" i="3" s="1"/>
  <c r="F134" i="3"/>
  <c r="F214" i="3" s="1"/>
  <c r="Q133" i="3"/>
  <c r="Q213" i="3" s="1"/>
  <c r="AB132" i="3"/>
  <c r="AB212" i="3" s="1"/>
  <c r="F132" i="3"/>
  <c r="F212" i="3" s="1"/>
  <c r="P131" i="3"/>
  <c r="P211" i="3" s="1"/>
  <c r="T130" i="3"/>
  <c r="T210" i="3" s="1"/>
  <c r="W129" i="3"/>
  <c r="W209" i="3" s="1"/>
  <c r="AA128" i="3"/>
  <c r="AA208" i="3" s="1"/>
  <c r="AE127" i="3"/>
  <c r="AE207" i="3" s="1"/>
  <c r="AG126" i="3"/>
  <c r="AG206" i="3" s="1"/>
  <c r="D126" i="3"/>
  <c r="D206" i="3" s="1"/>
  <c r="AA124" i="3"/>
  <c r="AA204" i="3" s="1"/>
  <c r="O123" i="3"/>
  <c r="O203" i="3" s="1"/>
  <c r="D122" i="3"/>
  <c r="D202" i="3" s="1"/>
  <c r="C124" i="3"/>
  <c r="C204" i="3" s="1"/>
  <c r="W122" i="3"/>
  <c r="W202" i="3" s="1"/>
  <c r="L121" i="3"/>
  <c r="L201" i="3" s="1"/>
  <c r="K135" i="3"/>
  <c r="K215" i="3" s="1"/>
  <c r="AA134" i="3"/>
  <c r="AA214" i="3" s="1"/>
  <c r="K134" i="3"/>
  <c r="K214" i="3" s="1"/>
  <c r="AA133" i="3"/>
  <c r="AA213" i="3" s="1"/>
  <c r="K133" i="3"/>
  <c r="K213" i="3" s="1"/>
  <c r="AA132" i="3"/>
  <c r="AA212" i="3" s="1"/>
  <c r="K132" i="3"/>
  <c r="K212" i="3" s="1"/>
  <c r="AA131" i="3"/>
  <c r="AA211" i="3" s="1"/>
  <c r="H131" i="3"/>
  <c r="H211" i="3" s="1"/>
  <c r="S130" i="3"/>
  <c r="S210" i="3" s="1"/>
  <c r="AC129" i="3"/>
  <c r="AC209" i="3" s="1"/>
  <c r="H129" i="3"/>
  <c r="H209" i="3" s="1"/>
  <c r="S128" i="3"/>
  <c r="S208" i="3" s="1"/>
  <c r="AC127" i="3"/>
  <c r="AC207" i="3" s="1"/>
  <c r="H127" i="3"/>
  <c r="H207" i="3" s="1"/>
  <c r="S126" i="3"/>
  <c r="S206" i="3" s="1"/>
  <c r="X125" i="3"/>
  <c r="X205" i="3" s="1"/>
  <c r="X124" i="3"/>
  <c r="X204" i="3" s="1"/>
  <c r="X123" i="3"/>
  <c r="X203" i="3" s="1"/>
  <c r="X122" i="3"/>
  <c r="X202" i="3" s="1"/>
  <c r="X121" i="3"/>
  <c r="X201" i="3" s="1"/>
  <c r="AG125" i="3"/>
  <c r="AG205" i="3" s="1"/>
  <c r="Q125" i="3"/>
  <c r="Q205" i="3" s="1"/>
  <c r="AG124" i="3"/>
  <c r="AG204" i="3" s="1"/>
  <c r="Q124" i="3"/>
  <c r="Q204" i="3" s="1"/>
  <c r="AG123" i="3"/>
  <c r="AG203" i="3" s="1"/>
  <c r="Q123" i="3"/>
  <c r="Q203" i="3" s="1"/>
  <c r="AG122" i="3"/>
  <c r="AG202" i="3" s="1"/>
  <c r="Q122" i="3"/>
  <c r="Q202" i="3" s="1"/>
  <c r="AG121" i="3"/>
  <c r="AG201" i="3" s="1"/>
  <c r="Q121" i="3"/>
  <c r="Q201" i="3" s="1"/>
  <c r="R131" i="3"/>
  <c r="R211" i="3" s="1"/>
  <c r="B131" i="3"/>
  <c r="B211" i="3" s="1"/>
  <c r="R130" i="3"/>
  <c r="R210" i="3" s="1"/>
  <c r="B130" i="3"/>
  <c r="B210" i="3" s="1"/>
  <c r="R129" i="3"/>
  <c r="R209" i="3" s="1"/>
  <c r="B129" i="3"/>
  <c r="B209" i="3" s="1"/>
  <c r="R128" i="3"/>
  <c r="R208" i="3" s="1"/>
  <c r="B128" i="3"/>
  <c r="B208" i="3" s="1"/>
  <c r="R127" i="3"/>
  <c r="R207" i="3" s="1"/>
  <c r="B127" i="3"/>
  <c r="B207" i="3" s="1"/>
  <c r="R126" i="3"/>
  <c r="R206" i="3" s="1"/>
  <c r="B126" i="3"/>
  <c r="B206" i="3" s="1"/>
  <c r="R125" i="3"/>
  <c r="R205" i="3" s="1"/>
  <c r="B125" i="3"/>
  <c r="B205" i="3" s="1"/>
  <c r="R124" i="3"/>
  <c r="R204" i="3" s="1"/>
  <c r="B124" i="3"/>
  <c r="B204" i="3" s="1"/>
  <c r="R123" i="3"/>
  <c r="R203" i="3" s="1"/>
  <c r="B123" i="3"/>
  <c r="B203" i="3" s="1"/>
  <c r="R122" i="3"/>
  <c r="R202" i="3" s="1"/>
  <c r="B122" i="3"/>
  <c r="B202" i="3" s="1"/>
  <c r="R121" i="3"/>
  <c r="R201" i="3" s="1"/>
  <c r="B121" i="3"/>
  <c r="B201" i="3" s="1"/>
  <c r="N145" i="3"/>
  <c r="N225" i="3" s="1"/>
  <c r="N146" i="3"/>
  <c r="N226" i="3" s="1"/>
  <c r="D147" i="3"/>
  <c r="D227" i="3" s="1"/>
  <c r="Y147" i="3"/>
  <c r="Y227" i="3" s="1"/>
  <c r="N148" i="3"/>
  <c r="N228" i="3" s="1"/>
  <c r="D149" i="3"/>
  <c r="D229" i="3" s="1"/>
  <c r="Y149" i="3"/>
  <c r="Y229" i="3" s="1"/>
  <c r="N150" i="3"/>
  <c r="N230" i="3" s="1"/>
  <c r="D151" i="3"/>
  <c r="D231" i="3" s="1"/>
  <c r="Y151" i="3"/>
  <c r="Y231" i="3" s="1"/>
  <c r="Z143" i="3"/>
  <c r="Z223" i="3" s="1"/>
  <c r="H151" i="3"/>
  <c r="H231" i="3" s="1"/>
  <c r="F151" i="3"/>
  <c r="F231" i="3" s="1"/>
  <c r="U146" i="3"/>
  <c r="U226" i="3" s="1"/>
  <c r="J145" i="3"/>
  <c r="J225" i="3" s="1"/>
  <c r="Q147" i="3"/>
  <c r="Q227" i="3" s="1"/>
  <c r="M148" i="3"/>
  <c r="M228" i="3" s="1"/>
  <c r="J149" i="3"/>
  <c r="J229" i="3" s="1"/>
  <c r="F150" i="3"/>
  <c r="F230" i="3" s="1"/>
  <c r="B151" i="3"/>
  <c r="B231" i="3" s="1"/>
  <c r="AF151" i="3"/>
  <c r="AF231" i="3" s="1"/>
  <c r="M120" i="3"/>
  <c r="M200" i="3" s="1"/>
  <c r="AC120" i="3"/>
  <c r="AC200" i="3" s="1"/>
  <c r="R145" i="3"/>
  <c r="R225" i="3" s="1"/>
  <c r="R147" i="3"/>
  <c r="R227" i="3" s="1"/>
  <c r="P148" i="3"/>
  <c r="P228" i="3" s="1"/>
  <c r="H150" i="3"/>
  <c r="H230" i="3" s="1"/>
  <c r="E151" i="3"/>
  <c r="E231" i="3" s="1"/>
  <c r="AG151" i="3"/>
  <c r="AG231" i="3" s="1"/>
  <c r="K120" i="3"/>
  <c r="K200" i="3" s="1"/>
  <c r="B145" i="3"/>
  <c r="B225" i="3" s="1"/>
  <c r="M147" i="3"/>
  <c r="M227" i="3" s="1"/>
  <c r="F149" i="3"/>
  <c r="F229" i="3" s="1"/>
  <c r="F145" i="3"/>
  <c r="F225" i="3" s="1"/>
  <c r="AG150" i="3"/>
  <c r="AG230" i="3" s="1"/>
  <c r="N120" i="3"/>
  <c r="N200" i="3" s="1"/>
  <c r="M149" i="3"/>
  <c r="M229" i="3" s="1"/>
  <c r="O147" i="3"/>
  <c r="O227" i="3" s="1"/>
  <c r="AE147" i="3"/>
  <c r="AE227" i="3" s="1"/>
  <c r="O148" i="3"/>
  <c r="O228" i="3" s="1"/>
  <c r="AE148" i="3"/>
  <c r="AE228" i="3" s="1"/>
  <c r="O149" i="3"/>
  <c r="O229" i="3" s="1"/>
  <c r="AE149" i="3"/>
  <c r="AE229" i="3" s="1"/>
  <c r="O150" i="3"/>
  <c r="O230" i="3" s="1"/>
  <c r="AE150" i="3"/>
  <c r="AE230" i="3" s="1"/>
  <c r="O151" i="3"/>
  <c r="O231" i="3" s="1"/>
  <c r="AE151" i="3"/>
  <c r="AE231" i="3" s="1"/>
  <c r="AB139" i="3"/>
  <c r="AB219" i="3" s="1"/>
  <c r="L139" i="3"/>
  <c r="L219" i="3" s="1"/>
  <c r="AB138" i="3"/>
  <c r="AB218" i="3" s="1"/>
  <c r="L138" i="3"/>
  <c r="L218" i="3" s="1"/>
  <c r="AB137" i="3"/>
  <c r="AB217" i="3" s="1"/>
  <c r="L137" i="3"/>
  <c r="L217" i="3" s="1"/>
  <c r="AB136" i="3"/>
  <c r="AB216" i="3" s="1"/>
  <c r="L136" i="3"/>
  <c r="L216" i="3" s="1"/>
  <c r="AB135" i="3"/>
  <c r="AB215" i="3" s="1"/>
  <c r="I135" i="3"/>
  <c r="I215" i="3" s="1"/>
  <c r="T134" i="3"/>
  <c r="T214" i="3" s="1"/>
  <c r="AD133" i="3"/>
  <c r="AD213" i="3" s="1"/>
  <c r="I133" i="3"/>
  <c r="I213" i="3" s="1"/>
  <c r="T132" i="3"/>
  <c r="T212" i="3" s="1"/>
  <c r="AD131" i="3"/>
  <c r="AD211" i="3" s="1"/>
  <c r="E131" i="3"/>
  <c r="E211" i="3" s="1"/>
  <c r="I130" i="3"/>
  <c r="I210" i="3" s="1"/>
  <c r="L129" i="3"/>
  <c r="L209" i="3" s="1"/>
  <c r="P128" i="3"/>
  <c r="P208" i="3" s="1"/>
  <c r="T127" i="3"/>
  <c r="T207" i="3" s="1"/>
  <c r="W126" i="3"/>
  <c r="W206" i="3" s="1"/>
  <c r="T125" i="3"/>
  <c r="T205" i="3" s="1"/>
  <c r="K124" i="3"/>
  <c r="K204" i="3" s="1"/>
  <c r="AE122" i="3"/>
  <c r="AE202" i="3" s="1"/>
  <c r="T121" i="3"/>
  <c r="T201" i="3" s="1"/>
  <c r="AD137" i="3"/>
  <c r="AD217" i="3" s="1"/>
  <c r="N137" i="3"/>
  <c r="N217" i="3" s="1"/>
  <c r="AD136" i="3"/>
  <c r="AD216" i="3" s="1"/>
  <c r="N136" i="3"/>
  <c r="N216" i="3" s="1"/>
  <c r="AD135" i="3"/>
  <c r="AD215" i="3" s="1"/>
  <c r="L135" i="3"/>
  <c r="L215" i="3" s="1"/>
  <c r="V134" i="3"/>
  <c r="V214" i="3" s="1"/>
  <c r="AG133" i="3"/>
  <c r="AG213" i="3" s="1"/>
  <c r="L133" i="3"/>
  <c r="L213" i="3" s="1"/>
  <c r="V132" i="3"/>
  <c r="V212" i="3" s="1"/>
  <c r="AG131" i="3"/>
  <c r="AG211" i="3" s="1"/>
  <c r="I131" i="3"/>
  <c r="I211" i="3" s="1"/>
  <c r="L130" i="3"/>
  <c r="L210" i="3" s="1"/>
  <c r="P129" i="3"/>
  <c r="P209" i="3" s="1"/>
  <c r="T128" i="3"/>
  <c r="T208" i="3" s="1"/>
  <c r="W127" i="3"/>
  <c r="W207" i="3" s="1"/>
  <c r="AA126" i="3"/>
  <c r="AA206" i="3" s="1"/>
  <c r="AA125" i="3"/>
  <c r="AA205" i="3" s="1"/>
  <c r="O124" i="3"/>
  <c r="O204" i="3" s="1"/>
  <c r="D123" i="3"/>
  <c r="D203" i="3" s="1"/>
  <c r="AA121" i="3"/>
  <c r="AA201" i="3" s="1"/>
  <c r="W123" i="3"/>
  <c r="W203" i="3" s="1"/>
  <c r="L122" i="3"/>
  <c r="L202" i="3" s="1"/>
  <c r="C121" i="3"/>
  <c r="C201" i="3" s="1"/>
  <c r="G135" i="3"/>
  <c r="G215" i="3" s="1"/>
  <c r="W134" i="3"/>
  <c r="W214" i="3" s="1"/>
  <c r="G134" i="3"/>
  <c r="G214" i="3" s="1"/>
  <c r="W133" i="3"/>
  <c r="W213" i="3" s="1"/>
  <c r="G133" i="3"/>
  <c r="G213" i="3" s="1"/>
  <c r="W132" i="3"/>
  <c r="W212" i="3" s="1"/>
  <c r="G132" i="3"/>
  <c r="G212" i="3" s="1"/>
  <c r="W131" i="3"/>
  <c r="W211" i="3" s="1"/>
  <c r="C131" i="3"/>
  <c r="C211" i="3" s="1"/>
  <c r="M130" i="3"/>
  <c r="M210" i="3" s="1"/>
  <c r="X129" i="3"/>
  <c r="X209" i="3" s="1"/>
  <c r="C129" i="3"/>
  <c r="C209" i="3" s="1"/>
  <c r="M128" i="3"/>
  <c r="M208" i="3" s="1"/>
  <c r="X127" i="3"/>
  <c r="X207" i="3" s="1"/>
  <c r="C127" i="3"/>
  <c r="C207" i="3" s="1"/>
  <c r="M126" i="3"/>
  <c r="M206" i="3" s="1"/>
  <c r="P125" i="3"/>
  <c r="P205" i="3" s="1"/>
  <c r="P124" i="3"/>
  <c r="P204" i="3" s="1"/>
  <c r="P123" i="3"/>
  <c r="P203" i="3" s="1"/>
  <c r="P122" i="3"/>
  <c r="P202" i="3" s="1"/>
  <c r="P121" i="3"/>
  <c r="P201" i="3" s="1"/>
  <c r="AC125" i="3"/>
  <c r="AC205" i="3" s="1"/>
  <c r="M125" i="3"/>
  <c r="M205" i="3" s="1"/>
  <c r="AC124" i="3"/>
  <c r="AC204" i="3" s="1"/>
  <c r="M124" i="3"/>
  <c r="M204" i="3" s="1"/>
  <c r="AC123" i="3"/>
  <c r="AC203" i="3" s="1"/>
  <c r="M123" i="3"/>
  <c r="M203" i="3" s="1"/>
  <c r="AC122" i="3"/>
  <c r="AC202" i="3" s="1"/>
  <c r="M122" i="3"/>
  <c r="M202" i="3" s="1"/>
  <c r="AC121" i="3"/>
  <c r="AC201" i="3" s="1"/>
  <c r="M121" i="3"/>
  <c r="M201" i="3" s="1"/>
  <c r="N131" i="3"/>
  <c r="N211" i="3" s="1"/>
  <c r="AD130" i="3"/>
  <c r="AD210" i="3" s="1"/>
  <c r="N130" i="3"/>
  <c r="N210" i="3" s="1"/>
  <c r="AD129" i="3"/>
  <c r="AD209" i="3" s="1"/>
  <c r="N129" i="3"/>
  <c r="N209" i="3" s="1"/>
  <c r="AD128" i="3"/>
  <c r="AD208" i="3" s="1"/>
  <c r="N128" i="3"/>
  <c r="N208" i="3" s="1"/>
  <c r="AD127" i="3"/>
  <c r="AD207" i="3" s="1"/>
  <c r="N127" i="3"/>
  <c r="N207" i="3" s="1"/>
  <c r="AD126" i="3"/>
  <c r="AD206" i="3" s="1"/>
  <c r="N126" i="3"/>
  <c r="N206" i="3" s="1"/>
  <c r="AD125" i="3"/>
  <c r="AD205" i="3" s="1"/>
  <c r="N125" i="3"/>
  <c r="N205" i="3" s="1"/>
  <c r="AD124" i="3"/>
  <c r="AD204" i="3" s="1"/>
  <c r="N124" i="3"/>
  <c r="N204" i="3" s="1"/>
  <c r="AD123" i="3"/>
  <c r="AD203" i="3" s="1"/>
  <c r="N123" i="3"/>
  <c r="N203" i="3" s="1"/>
  <c r="AD122" i="3"/>
  <c r="AD202" i="3" s="1"/>
  <c r="N122" i="3"/>
  <c r="N202" i="3" s="1"/>
  <c r="AD121" i="3"/>
  <c r="AD201" i="3" s="1"/>
  <c r="N121" i="3"/>
  <c r="N201" i="3" s="1"/>
  <c r="V143" i="3"/>
  <c r="V223" i="3" s="1"/>
  <c r="AC145" i="3"/>
  <c r="AC225" i="3" s="1"/>
  <c r="T146" i="3"/>
  <c r="T226" i="3" s="1"/>
  <c r="I147" i="3"/>
  <c r="I227" i="3" s="1"/>
  <c r="AD147" i="3"/>
  <c r="AD227" i="3" s="1"/>
  <c r="T148" i="3"/>
  <c r="T228" i="3" s="1"/>
  <c r="I149" i="3"/>
  <c r="I229" i="3" s="1"/>
  <c r="AD149" i="3"/>
  <c r="AD229" i="3" s="1"/>
  <c r="T150" i="3"/>
  <c r="T230" i="3" s="1"/>
  <c r="I151" i="3"/>
  <c r="I231" i="3" s="1"/>
  <c r="AD151" i="3"/>
  <c r="AD231" i="3" s="1"/>
  <c r="R144" i="3"/>
  <c r="R224" i="3" s="1"/>
  <c r="V146" i="3"/>
  <c r="V226" i="3" s="1"/>
  <c r="V145" i="3"/>
  <c r="V225" i="3" s="1"/>
  <c r="H147" i="3"/>
  <c r="H227" i="3" s="1"/>
  <c r="T120" i="3"/>
  <c r="T200" i="3" s="1"/>
  <c r="AG120" i="3"/>
  <c r="AG200" i="3" s="1"/>
  <c r="AD145" i="3"/>
  <c r="AD225" i="3" s="1"/>
  <c r="AB146" i="3"/>
  <c r="AB226" i="3" s="1"/>
  <c r="X147" i="3"/>
  <c r="X227" i="3" s="1"/>
  <c r="U148" i="3"/>
  <c r="U228" i="3" s="1"/>
  <c r="Q149" i="3"/>
  <c r="Q229" i="3" s="1"/>
  <c r="M150" i="3"/>
  <c r="M230" i="3" s="1"/>
  <c r="J151" i="3"/>
  <c r="J231" i="3" s="1"/>
  <c r="Q120" i="3"/>
  <c r="Q200" i="3" s="1"/>
  <c r="AG145" i="3"/>
  <c r="AG225" i="3" s="1"/>
  <c r="AC146" i="3"/>
  <c r="AC226" i="3" s="1"/>
  <c r="Z147" i="3"/>
  <c r="Z227" i="3" s="1"/>
  <c r="V148" i="3"/>
  <c r="V228" i="3" s="1"/>
  <c r="R149" i="3"/>
  <c r="R229" i="3" s="1"/>
  <c r="P150" i="3"/>
  <c r="P230" i="3" s="1"/>
  <c r="L151" i="3"/>
  <c r="L231" i="3" s="1"/>
  <c r="J120" i="3"/>
  <c r="J200" i="3" s="1"/>
  <c r="B146" i="3"/>
  <c r="B226" i="3" s="1"/>
  <c r="AB147" i="3"/>
  <c r="AB227" i="3" s="1"/>
  <c r="U149" i="3"/>
  <c r="U229" i="3" s="1"/>
  <c r="M151" i="3"/>
  <c r="M231" i="3" s="1"/>
  <c r="S120" i="3"/>
  <c r="S200" i="3" s="1"/>
  <c r="E146" i="3"/>
  <c r="E226" i="3" s="1"/>
  <c r="AC147" i="3"/>
  <c r="AC227" i="3" s="1"/>
  <c r="V149" i="3"/>
  <c r="V229" i="3" s="1"/>
  <c r="P151" i="3"/>
  <c r="P231" i="3" s="1"/>
  <c r="V120" i="3"/>
  <c r="V200" i="3" s="1"/>
  <c r="J146" i="3"/>
  <c r="J226" i="3" s="1"/>
  <c r="B148" i="3"/>
  <c r="B228" i="3" s="1"/>
  <c r="AB149" i="3"/>
  <c r="AB229" i="3" s="1"/>
  <c r="U151" i="3"/>
  <c r="U231" i="3" s="1"/>
  <c r="L150" i="3"/>
  <c r="L230" i="3" s="1"/>
  <c r="Z145" i="3"/>
  <c r="Z225" i="3" s="1"/>
  <c r="L146" i="3"/>
  <c r="L226" i="3" s="1"/>
  <c r="S145" i="3"/>
  <c r="S225" i="3" s="1"/>
  <c r="C146" i="3"/>
  <c r="C226" i="3" s="1"/>
  <c r="S146" i="3"/>
  <c r="S226" i="3" s="1"/>
  <c r="C147" i="3"/>
  <c r="C227" i="3" s="1"/>
  <c r="S147" i="3"/>
  <c r="S227" i="3" s="1"/>
  <c r="C148" i="3"/>
  <c r="C228" i="3" s="1"/>
  <c r="S148" i="3"/>
  <c r="S228" i="3" s="1"/>
  <c r="C149" i="3"/>
  <c r="C229" i="3" s="1"/>
  <c r="S149" i="3"/>
  <c r="S229" i="3" s="1"/>
  <c r="C150" i="3"/>
  <c r="C230" i="3" s="1"/>
  <c r="S150" i="3"/>
  <c r="S230" i="3" s="1"/>
  <c r="C151" i="3"/>
  <c r="C231" i="3" s="1"/>
  <c r="S151" i="3"/>
  <c r="S231" i="3" s="1"/>
  <c r="D120" i="3"/>
  <c r="D200" i="3" s="1"/>
  <c r="AF120" i="3"/>
  <c r="AF200" i="3" s="1"/>
  <c r="X139" i="3"/>
  <c r="X219" i="3" s="1"/>
  <c r="H139" i="3"/>
  <c r="H219" i="3" s="1"/>
  <c r="X138" i="3"/>
  <c r="X218" i="3" s="1"/>
  <c r="H138" i="3"/>
  <c r="H218" i="3" s="1"/>
  <c r="X137" i="3"/>
  <c r="X217" i="3" s="1"/>
  <c r="H137" i="3"/>
  <c r="H217" i="3" s="1"/>
  <c r="X136" i="3"/>
  <c r="X216" i="3" s="1"/>
  <c r="H136" i="3"/>
  <c r="H216" i="3" s="1"/>
  <c r="X135" i="3"/>
  <c r="X215" i="3" s="1"/>
  <c r="D135" i="3"/>
  <c r="D215" i="3" s="1"/>
  <c r="N134" i="3"/>
  <c r="N214" i="3" s="1"/>
  <c r="Y133" i="3"/>
  <c r="Y213" i="3" s="1"/>
  <c r="D133" i="3"/>
  <c r="D213" i="3" s="1"/>
  <c r="N132" i="3"/>
  <c r="N212" i="3" s="1"/>
  <c r="Y131" i="3"/>
  <c r="Y211" i="3" s="1"/>
  <c r="AE130" i="3"/>
  <c r="AE210" i="3" s="1"/>
  <c r="AG129" i="3"/>
  <c r="AG209" i="3" s="1"/>
  <c r="E129" i="3"/>
  <c r="E209" i="3" s="1"/>
  <c r="I128" i="3"/>
  <c r="I208" i="3" s="1"/>
  <c r="L127" i="3"/>
  <c r="L207" i="3" s="1"/>
  <c r="P126" i="3"/>
  <c r="P206" i="3" s="1"/>
  <c r="K125" i="3"/>
  <c r="K205" i="3" s="1"/>
  <c r="AE123" i="3"/>
  <c r="AE203" i="3" s="1"/>
  <c r="T122" i="3"/>
  <c r="T202" i="3" s="1"/>
  <c r="K121" i="3"/>
  <c r="K201" i="3" s="1"/>
  <c r="Z137" i="3"/>
  <c r="Z217" i="3" s="1"/>
  <c r="J137" i="3"/>
  <c r="J217" i="3" s="1"/>
  <c r="Z136" i="3"/>
  <c r="Z216" i="3" s="1"/>
  <c r="J136" i="3"/>
  <c r="J216" i="3" s="1"/>
  <c r="Z135" i="3"/>
  <c r="Z215" i="3" s="1"/>
  <c r="F135" i="3"/>
  <c r="F215" i="3" s="1"/>
  <c r="Q134" i="3"/>
  <c r="Q214" i="3" s="1"/>
  <c r="AB133" i="3"/>
  <c r="AB213" i="3" s="1"/>
  <c r="F133" i="3"/>
  <c r="F213" i="3" s="1"/>
  <c r="Q132" i="3"/>
  <c r="Q212" i="3" s="1"/>
  <c r="AB131" i="3"/>
  <c r="AB211" i="3" s="1"/>
  <c r="AG130" i="3"/>
  <c r="AG210" i="3" s="1"/>
  <c r="E130" i="3"/>
  <c r="E210" i="3" s="1"/>
  <c r="I129" i="3"/>
  <c r="I209" i="3" s="1"/>
  <c r="L128" i="3"/>
  <c r="L208" i="3" s="1"/>
  <c r="P127" i="3"/>
  <c r="P207" i="3" s="1"/>
  <c r="T126" i="3"/>
  <c r="T206" i="3" s="1"/>
  <c r="O125" i="3"/>
  <c r="O205" i="3" s="1"/>
  <c r="D124" i="3"/>
  <c r="D204" i="3" s="1"/>
  <c r="AA122" i="3"/>
  <c r="AA202" i="3" s="1"/>
  <c r="O121" i="3"/>
  <c r="O201" i="3" s="1"/>
  <c r="L123" i="3"/>
  <c r="L203" i="3" s="1"/>
  <c r="C122" i="3"/>
  <c r="C202" i="3" s="1"/>
  <c r="S135" i="3"/>
  <c r="S215" i="3" s="1"/>
  <c r="C135" i="3"/>
  <c r="C215" i="3" s="1"/>
  <c r="S134" i="3"/>
  <c r="S214" i="3" s="1"/>
  <c r="C134" i="3"/>
  <c r="C214" i="3" s="1"/>
  <c r="S133" i="3"/>
  <c r="S213" i="3" s="1"/>
  <c r="C133" i="3"/>
  <c r="C213" i="3" s="1"/>
  <c r="S132" i="3"/>
  <c r="S212" i="3" s="1"/>
  <c r="C132" i="3"/>
  <c r="C212" i="3" s="1"/>
  <c r="S131" i="3"/>
  <c r="S211" i="3" s="1"/>
  <c r="AC130" i="3"/>
  <c r="AC210" i="3" s="1"/>
  <c r="H130" i="3"/>
  <c r="H210" i="3" s="1"/>
  <c r="S129" i="3"/>
  <c r="S209" i="3" s="1"/>
  <c r="AC128" i="3"/>
  <c r="AC208" i="3" s="1"/>
  <c r="H128" i="3"/>
  <c r="H208" i="3" s="1"/>
  <c r="S127" i="3"/>
  <c r="S207" i="3" s="1"/>
  <c r="AC126" i="3"/>
  <c r="AC206" i="3" s="1"/>
  <c r="H126" i="3"/>
  <c r="H206" i="3" s="1"/>
  <c r="H125" i="3"/>
  <c r="H205" i="3" s="1"/>
  <c r="H124" i="3"/>
  <c r="H204" i="3" s="1"/>
  <c r="H123" i="3"/>
  <c r="H203" i="3" s="1"/>
  <c r="H122" i="3"/>
  <c r="H202" i="3" s="1"/>
  <c r="H121" i="3"/>
  <c r="H201" i="3" s="1"/>
  <c r="Y125" i="3"/>
  <c r="Y205" i="3" s="1"/>
  <c r="I125" i="3"/>
  <c r="I205" i="3" s="1"/>
  <c r="Y124" i="3"/>
  <c r="Y204" i="3" s="1"/>
  <c r="I124" i="3"/>
  <c r="I204" i="3" s="1"/>
  <c r="Y123" i="3"/>
  <c r="Y203" i="3" s="1"/>
  <c r="I123" i="3"/>
  <c r="I203" i="3" s="1"/>
  <c r="Y122" i="3"/>
  <c r="Y202" i="3" s="1"/>
  <c r="I122" i="3"/>
  <c r="I202" i="3" s="1"/>
  <c r="Y121" i="3"/>
  <c r="Y201" i="3" s="1"/>
  <c r="I121" i="3"/>
  <c r="I201" i="3" s="1"/>
  <c r="J131" i="3"/>
  <c r="J211" i="3" s="1"/>
  <c r="Z130" i="3"/>
  <c r="Z210" i="3" s="1"/>
  <c r="J130" i="3"/>
  <c r="J210" i="3" s="1"/>
  <c r="Z129" i="3"/>
  <c r="Z209" i="3" s="1"/>
  <c r="J129" i="3"/>
  <c r="J209" i="3" s="1"/>
  <c r="Z128" i="3"/>
  <c r="Z208" i="3" s="1"/>
  <c r="J128" i="3"/>
  <c r="J208" i="3" s="1"/>
  <c r="Z127" i="3"/>
  <c r="Z207" i="3" s="1"/>
  <c r="J127" i="3"/>
  <c r="J207" i="3" s="1"/>
  <c r="Z126" i="3"/>
  <c r="Z206" i="3" s="1"/>
  <c r="J126" i="3"/>
  <c r="J206" i="3" s="1"/>
  <c r="Z125" i="3"/>
  <c r="Z205" i="3" s="1"/>
  <c r="J125" i="3"/>
  <c r="J205" i="3" s="1"/>
  <c r="Z124" i="3"/>
  <c r="Z204" i="3" s="1"/>
  <c r="J124" i="3"/>
  <c r="J204" i="3" s="1"/>
  <c r="Z123" i="3"/>
  <c r="Z203" i="3" s="1"/>
  <c r="J123" i="3"/>
  <c r="J203" i="3" s="1"/>
  <c r="Z122" i="3"/>
  <c r="Z202" i="3" s="1"/>
  <c r="J122" i="3"/>
  <c r="J202" i="3" s="1"/>
  <c r="Z121" i="3"/>
  <c r="Z201" i="3" s="1"/>
  <c r="J121" i="3"/>
  <c r="J201" i="3" s="1"/>
  <c r="N144" i="3"/>
  <c r="N224" i="3" s="1"/>
  <c r="D146" i="3"/>
  <c r="D226" i="3" s="1"/>
  <c r="Y146" i="3"/>
  <c r="Y226" i="3" s="1"/>
  <c r="N147" i="3"/>
  <c r="N227" i="3" s="1"/>
  <c r="D148" i="3"/>
  <c r="D228" i="3" s="1"/>
  <c r="Y148" i="3"/>
  <c r="Y228" i="3" s="1"/>
  <c r="N149" i="3"/>
  <c r="N229" i="3" s="1"/>
  <c r="D150" i="3"/>
  <c r="D230" i="3" s="1"/>
  <c r="Y150" i="3"/>
  <c r="Y230" i="3" s="1"/>
  <c r="N151" i="3"/>
  <c r="N231" i="3" s="1"/>
  <c r="O120" i="3"/>
  <c r="O200" i="3" s="1"/>
  <c r="E148" i="3"/>
  <c r="E228" i="3" s="1"/>
  <c r="AF150" i="3"/>
  <c r="AF230" i="3" s="1"/>
  <c r="R148" i="3"/>
  <c r="R228" i="3" s="1"/>
  <c r="U147" i="3"/>
  <c r="U227" i="3" s="1"/>
  <c r="H120" i="3"/>
  <c r="H200" i="3" s="1"/>
  <c r="X120" i="3"/>
  <c r="X200" i="3" s="1"/>
  <c r="AD143" i="3"/>
  <c r="AD223" i="3" s="1"/>
  <c r="F146" i="3"/>
  <c r="F226" i="3" s="1"/>
  <c r="B147" i="3"/>
  <c r="B227" i="3" s="1"/>
  <c r="AF147" i="3"/>
  <c r="AF227" i="3" s="1"/>
  <c r="AB148" i="3"/>
  <c r="AB228" i="3" s="1"/>
  <c r="X149" i="3"/>
  <c r="X229" i="3" s="1"/>
  <c r="U150" i="3"/>
  <c r="U230" i="3" s="1"/>
  <c r="Q151" i="3"/>
  <c r="Q231" i="3" s="1"/>
  <c r="E120" i="3"/>
  <c r="E200" i="3" s="1"/>
  <c r="U120" i="3"/>
  <c r="U200" i="3" s="1"/>
  <c r="B144" i="3"/>
  <c r="B224" i="3" s="1"/>
  <c r="H146" i="3"/>
  <c r="H226" i="3" s="1"/>
  <c r="E147" i="3"/>
  <c r="E227" i="3" s="1"/>
  <c r="AG147" i="3"/>
  <c r="AG227" i="3" s="1"/>
  <c r="AC148" i="3"/>
  <c r="AC228" i="3" s="1"/>
  <c r="Z149" i="3"/>
  <c r="Z229" i="3" s="1"/>
  <c r="V150" i="3"/>
  <c r="V230" i="3" s="1"/>
  <c r="R151" i="3"/>
  <c r="R231" i="3" s="1"/>
  <c r="R120" i="3"/>
  <c r="R200" i="3" s="1"/>
  <c r="AA120" i="3"/>
  <c r="AA200" i="3" s="1"/>
  <c r="Q146" i="3"/>
  <c r="Q226" i="3" s="1"/>
  <c r="J148" i="3"/>
  <c r="J228" i="3" s="1"/>
  <c r="B150" i="3"/>
  <c r="B230" i="3" s="1"/>
  <c r="AB151" i="3"/>
  <c r="AB231" i="3" s="1"/>
  <c r="R146" i="3"/>
  <c r="R226" i="3" s="1"/>
  <c r="L148" i="3"/>
  <c r="L228" i="3" s="1"/>
  <c r="E150" i="3"/>
  <c r="E230" i="3" s="1"/>
  <c r="AC151" i="3"/>
  <c r="AC231" i="3" s="1"/>
  <c r="AD120" i="3"/>
  <c r="AD200" i="3" s="1"/>
  <c r="X146" i="3"/>
  <c r="X226" i="3" s="1"/>
  <c r="Q148" i="3"/>
  <c r="Q228" i="3" s="1"/>
  <c r="J150" i="3"/>
  <c r="J230" i="3" s="1"/>
  <c r="AE120" i="3"/>
  <c r="AE200" i="3" s="1"/>
  <c r="B120" i="3"/>
  <c r="B200" i="3" s="1"/>
  <c r="AG148" i="3"/>
  <c r="AG228" i="3" s="1"/>
  <c r="V147" i="3"/>
  <c r="V227" i="3" s="1"/>
  <c r="V151" i="3"/>
  <c r="V231" i="3" s="1"/>
</calcChain>
</file>

<file path=xl/sharedStrings.xml><?xml version="1.0" encoding="utf-8"?>
<sst xmlns="http://schemas.openxmlformats.org/spreadsheetml/2006/main" count="259" uniqueCount="65">
  <si>
    <t>PixCmin</t>
  </si>
  <si>
    <t>type</t>
  </si>
  <si>
    <t>register</t>
  </si>
  <si>
    <t>value</t>
  </si>
  <si>
    <t>float</t>
  </si>
  <si>
    <t>0x0000 … 0x0003</t>
  </si>
  <si>
    <t>PixCmax</t>
  </si>
  <si>
    <t>0x0004 … 0x0007</t>
  </si>
  <si>
    <t>gradScale</t>
  </si>
  <si>
    <t>uint8</t>
  </si>
  <si>
    <t>0x0008</t>
  </si>
  <si>
    <t>tablenumber</t>
  </si>
  <si>
    <t>0x000B … 0x000C</t>
  </si>
  <si>
    <t>epsilon</t>
  </si>
  <si>
    <t>uint16</t>
  </si>
  <si>
    <t>0x000D</t>
  </si>
  <si>
    <t>VDDTH1</t>
  </si>
  <si>
    <t>VDDTH2</t>
  </si>
  <si>
    <t>PTATgrad</t>
  </si>
  <si>
    <t>PTAToff</t>
  </si>
  <si>
    <t>PTATTH1</t>
  </si>
  <si>
    <t>PTATTH2</t>
  </si>
  <si>
    <t>VddScGrad</t>
  </si>
  <si>
    <t>VDDScOff</t>
  </si>
  <si>
    <t>GlobalOff</t>
  </si>
  <si>
    <t>GlobalGain</t>
  </si>
  <si>
    <t>int8 !!!</t>
  </si>
  <si>
    <t>0x0026 … 0x0027</t>
  </si>
  <si>
    <t>0x0028 … 0x0029</t>
  </si>
  <si>
    <t>0x0034 … 0x0037</t>
  </si>
  <si>
    <t>0x0038 … 0x003B</t>
  </si>
  <si>
    <t>0x003C … 0x003D</t>
  </si>
  <si>
    <t>0x004E</t>
  </si>
  <si>
    <t>0x003E … 0x003F</t>
  </si>
  <si>
    <t>0x004F</t>
  </si>
  <si>
    <t>0x0054</t>
  </si>
  <si>
    <t>0x0055 … 0x0056</t>
  </si>
  <si>
    <t>ThGradij stored as 16 bit signed values</t>
  </si>
  <si>
    <t>ThOffsetij stored as 16 bit signed values</t>
  </si>
  <si>
    <t>Pij stored as 16 bit unsigned values</t>
  </si>
  <si>
    <t>top half</t>
  </si>
  <si>
    <t>bottom half</t>
  </si>
  <si>
    <t>Pixel voltage</t>
  </si>
  <si>
    <t>Electrical Offset</t>
  </si>
  <si>
    <t>PTAT</t>
  </si>
  <si>
    <t>VDD</t>
  </si>
  <si>
    <t>Ambient Temperature</t>
  </si>
  <si>
    <t>PTAT_av</t>
  </si>
  <si>
    <t>Ta [dk]</t>
  </si>
  <si>
    <t>(Vij_comp)</t>
  </si>
  <si>
    <t>(elOffset)</t>
  </si>
  <si>
    <t>Vdd Compensation</t>
  </si>
  <si>
    <t>VDD_av</t>
  </si>
  <si>
    <t>Object Temperature</t>
  </si>
  <si>
    <t>look-up table (here: HTPA32x32dR1L5_0HiGeF7_7_Gain3k3)</t>
  </si>
  <si>
    <t>x</t>
  </si>
  <si>
    <t xml:space="preserve">Change values in these lines! </t>
  </si>
  <si>
    <t>flip bottom rows</t>
  </si>
  <si>
    <t xml:space="preserve"> flip bottom rows</t>
  </si>
  <si>
    <t>expansion to 32x32 array  &amp;  flip bottom rows</t>
  </si>
  <si>
    <t>flip bottom rows &amp; expansion to 32x32</t>
  </si>
  <si>
    <t>VddCompGradij stored as 16 bit signed values</t>
  </si>
  <si>
    <t>Comp Thermal Offset</t>
  </si>
  <si>
    <t>Comp Electrical Offset</t>
  </si>
  <si>
    <t>VddCompOffij stored as 16 bit signed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</si>
</sst>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Border="1"/>
    <xf numFmtId="0" fontId="0" fillId="0" borderId="6" xfId="0" applyBorder="1"/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2" fillId="0" borderId="0" xfId="0" applyFo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3" borderId="13" xfId="0" applyFill="1" applyBorder="1"/>
    <xf numFmtId="0" fontId="0" fillId="3" borderId="0" xfId="0" applyFill="1" applyBorder="1"/>
    <xf numFmtId="0" fontId="0" fillId="3" borderId="14" xfId="0" applyFill="1" applyBorder="1"/>
    <xf numFmtId="0" fontId="0" fillId="4" borderId="13" xfId="0" applyFill="1" applyBorder="1"/>
    <xf numFmtId="0" fontId="0" fillId="4" borderId="0" xfId="0" applyFill="1" applyBorder="1"/>
    <xf numFmtId="0" fontId="0" fillId="4" borderId="14" xfId="0" applyFill="1" applyBorder="1"/>
    <xf numFmtId="0" fontId="0" fillId="5" borderId="13" xfId="0" applyFill="1" applyBorder="1"/>
    <xf numFmtId="0" fontId="0" fillId="5" borderId="0" xfId="0" applyFill="1" applyBorder="1"/>
    <xf numFmtId="0" fontId="0" fillId="5" borderId="14" xfId="0" applyFill="1" applyBorder="1"/>
    <xf numFmtId="0" fontId="0" fillId="6" borderId="13" xfId="0" applyFill="1" applyBorder="1"/>
    <xf numFmtId="0" fontId="0" fillId="6" borderId="0" xfId="0" applyFill="1" applyBorder="1"/>
    <xf numFmtId="0" fontId="0" fillId="6" borderId="14" xfId="0" applyFill="1" applyBorder="1"/>
    <xf numFmtId="0" fontId="0" fillId="0" borderId="0" xfId="0" applyFill="1" applyBorder="1"/>
    <xf numFmtId="0" fontId="0" fillId="7" borderId="13" xfId="0" applyFill="1" applyBorder="1"/>
    <xf numFmtId="0" fontId="0" fillId="7" borderId="0" xfId="0" applyFill="1" applyBorder="1"/>
    <xf numFmtId="0" fontId="0" fillId="7" borderId="14" xfId="0" applyFill="1" applyBorder="1"/>
    <xf numFmtId="0" fontId="0" fillId="8" borderId="13" xfId="0" applyFill="1" applyBorder="1"/>
    <xf numFmtId="0" fontId="0" fillId="8" borderId="0" xfId="0" applyFill="1" applyBorder="1"/>
    <xf numFmtId="0" fontId="0" fillId="8" borderId="14" xfId="0" applyFill="1" applyBorder="1"/>
    <xf numFmtId="0" fontId="0" fillId="9" borderId="13" xfId="0" applyFill="1" applyBorder="1"/>
    <xf numFmtId="0" fontId="0" fillId="9" borderId="0" xfId="0" applyFill="1" applyBorder="1"/>
    <xf numFmtId="0" fontId="0" fillId="9" borderId="14" xfId="0" applyFill="1" applyBorder="1"/>
    <xf numFmtId="0" fontId="0" fillId="6" borderId="15" xfId="0" applyFill="1" applyBorder="1"/>
    <xf numFmtId="0" fontId="0" fillId="6" borderId="16" xfId="0" applyFill="1" applyBorder="1"/>
    <xf numFmtId="0" fontId="0" fillId="6" borderId="17" xfId="0" applyFill="1" applyBorder="1"/>
    <xf numFmtId="0" fontId="0" fillId="2" borderId="0" xfId="0" applyFill="1" applyBorder="1"/>
    <xf numFmtId="0" fontId="0" fillId="2" borderId="13" xfId="0" applyFill="1" applyBorder="1"/>
    <xf numFmtId="0" fontId="0" fillId="2" borderId="14" xfId="0" applyFill="1" applyBorder="1"/>
    <xf numFmtId="0" fontId="0" fillId="8" borderId="15" xfId="0" applyFill="1" applyBorder="1"/>
    <xf numFmtId="0" fontId="0" fillId="8" borderId="16" xfId="0" applyFill="1" applyBorder="1"/>
    <xf numFmtId="0" fontId="0" fillId="8" borderId="17" xfId="0" applyFill="1" applyBorder="1"/>
    <xf numFmtId="0" fontId="0" fillId="0" borderId="13" xfId="0" applyFill="1" applyBorder="1"/>
    <xf numFmtId="0" fontId="0" fillId="0" borderId="14" xfId="0" applyFill="1" applyBorder="1"/>
    <xf numFmtId="0" fontId="2" fillId="0" borderId="0" xfId="0" applyFont="1" applyBorder="1"/>
    <xf numFmtId="0" fontId="0" fillId="0" borderId="16" xfId="0" applyFill="1" applyBorder="1"/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7" borderId="15" xfId="0" applyFill="1" applyBorder="1"/>
    <xf numFmtId="0" fontId="0" fillId="7" borderId="16" xfId="0" applyFill="1" applyBorder="1"/>
    <xf numFmtId="0" fontId="0" fillId="7" borderId="17" xfId="0" applyFill="1" applyBorder="1"/>
    <xf numFmtId="0" fontId="0" fillId="0" borderId="0" xfId="0" applyFill="1"/>
    <xf numFmtId="0" fontId="0" fillId="0" borderId="15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0" xfId="0" applyFont="1"/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11206</xdr:colOff>
      <xdr:row>38</xdr:row>
      <xdr:rowOff>112060</xdr:rowOff>
    </xdr:from>
    <xdr:to>
      <xdr:col>4</xdr:col>
      <xdr:colOff>803413</xdr:colOff>
      <xdr:row>38</xdr:row>
      <xdr:rowOff>124239</xdr:rowOff>
    </xdr:to>
    <xdr:cxnSp macro="">
      <xdr:nvCxnSpPr>
        <xdr:cNvPr id="3" name="Gerade Verbindung mit Pfeil 2"/>
        <xdr:cNvCxnSpPr/>
      </xdr:nvCxnSpPr>
      <xdr:spPr>
        <a:xfrm>
          <a:off x="847749" y="7094299"/>
          <a:ext cx="2423881" cy="12179"/>
        </a:xfrm>
        <a:prstGeom prst="straightConnector1">
          <a:avLst/>
        </a:prstGeom>
        <a:ln w="412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22412</xdr:colOff>
      <xdr:row>35</xdr:row>
      <xdr:rowOff>22411</xdr:rowOff>
    </xdr:from>
    <xdr:to>
      <xdr:col>2</xdr:col>
      <xdr:colOff>22412</xdr:colOff>
      <xdr:row>38</xdr:row>
      <xdr:rowOff>123265</xdr:rowOff>
    </xdr:to>
    <xdr:cxnSp macro="">
      <xdr:nvCxnSpPr>
        <xdr:cNvPr id="5" name="Gerader Verbinder 4"/>
        <xdr:cNvCxnSpPr/>
      </xdr:nvCxnSpPr>
      <xdr:spPr>
        <a:xfrm>
          <a:off x="862853" y="6443382"/>
          <a:ext cx="0" cy="683559"/>
        </a:xfrm>
        <a:prstGeom prst="line">
          <a:avLst/>
        </a:prstGeom>
        <a:ln w="412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11206</xdr:colOff>
      <xdr:row>89</xdr:row>
      <xdr:rowOff>112060</xdr:rowOff>
    </xdr:from>
    <xdr:to>
      <xdr:col>4</xdr:col>
      <xdr:colOff>803413</xdr:colOff>
      <xdr:row>89</xdr:row>
      <xdr:rowOff>124239</xdr:rowOff>
    </xdr:to>
    <xdr:cxnSp macro="">
      <xdr:nvCxnSpPr>
        <xdr:cNvPr id="12" name="Gerade Verbindung mit Pfeil 11"/>
        <xdr:cNvCxnSpPr/>
      </xdr:nvCxnSpPr>
      <xdr:spPr>
        <a:xfrm>
          <a:off x="851647" y="7115736"/>
          <a:ext cx="2417060" cy="12179"/>
        </a:xfrm>
        <a:prstGeom prst="straightConnector1">
          <a:avLst/>
        </a:prstGeom>
        <a:ln w="412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22412</xdr:colOff>
      <xdr:row>86</xdr:row>
      <xdr:rowOff>22411</xdr:rowOff>
    </xdr:from>
    <xdr:to>
      <xdr:col>2</xdr:col>
      <xdr:colOff>22412</xdr:colOff>
      <xdr:row>89</xdr:row>
      <xdr:rowOff>123265</xdr:rowOff>
    </xdr:to>
    <xdr:cxnSp macro="">
      <xdr:nvCxnSpPr>
        <xdr:cNvPr id="13" name="Gerader Verbinder 12"/>
        <xdr:cNvCxnSpPr/>
      </xdr:nvCxnSpPr>
      <xdr:spPr>
        <a:xfrm>
          <a:off x="862853" y="6443382"/>
          <a:ext cx="0" cy="683559"/>
        </a:xfrm>
        <a:prstGeom prst="line">
          <a:avLst/>
        </a:prstGeom>
        <a:ln w="412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11206</xdr:colOff>
      <xdr:row>161</xdr:row>
      <xdr:rowOff>112060</xdr:rowOff>
    </xdr:from>
    <xdr:to>
      <xdr:col>4</xdr:col>
      <xdr:colOff>803413</xdr:colOff>
      <xdr:row>161</xdr:row>
      <xdr:rowOff>124239</xdr:rowOff>
    </xdr:to>
    <xdr:cxnSp macro="">
      <xdr:nvCxnSpPr>
        <xdr:cNvPr id="14" name="Gerade Verbindung mit Pfeil 13"/>
        <xdr:cNvCxnSpPr/>
      </xdr:nvCxnSpPr>
      <xdr:spPr>
        <a:xfrm>
          <a:off x="851647" y="7115736"/>
          <a:ext cx="2417060" cy="12179"/>
        </a:xfrm>
        <a:prstGeom prst="straightConnector1">
          <a:avLst/>
        </a:prstGeom>
        <a:ln w="412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22412</xdr:colOff>
      <xdr:row>158</xdr:row>
      <xdr:rowOff>22411</xdr:rowOff>
    </xdr:from>
    <xdr:to>
      <xdr:col>2</xdr:col>
      <xdr:colOff>22412</xdr:colOff>
      <xdr:row>161</xdr:row>
      <xdr:rowOff>123265</xdr:rowOff>
    </xdr:to>
    <xdr:cxnSp macro="">
      <xdr:nvCxnSpPr>
        <xdr:cNvPr id="15" name="Gerader Verbinder 14"/>
        <xdr:cNvCxnSpPr/>
      </xdr:nvCxnSpPr>
      <xdr:spPr>
        <a:xfrm>
          <a:off x="862853" y="6443382"/>
          <a:ext cx="0" cy="683559"/>
        </a:xfrm>
        <a:prstGeom prst="line">
          <a:avLst/>
        </a:prstGeom>
        <a:ln w="412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11206</xdr:colOff>
      <xdr:row>231</xdr:row>
      <xdr:rowOff>112060</xdr:rowOff>
    </xdr:from>
    <xdr:to>
      <xdr:col>4</xdr:col>
      <xdr:colOff>803413</xdr:colOff>
      <xdr:row>231</xdr:row>
      <xdr:rowOff>124239</xdr:rowOff>
    </xdr:to>
    <xdr:cxnSp macro="">
      <xdr:nvCxnSpPr>
        <xdr:cNvPr id="16" name="Gerade Verbindung mit Pfeil 15"/>
        <xdr:cNvCxnSpPr/>
      </xdr:nvCxnSpPr>
      <xdr:spPr>
        <a:xfrm>
          <a:off x="851647" y="7115736"/>
          <a:ext cx="2417060" cy="12179"/>
        </a:xfrm>
        <a:prstGeom prst="straightConnector1">
          <a:avLst/>
        </a:prstGeom>
        <a:ln w="412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22412</xdr:colOff>
      <xdr:row>228</xdr:row>
      <xdr:rowOff>22411</xdr:rowOff>
    </xdr:from>
    <xdr:to>
      <xdr:col>2</xdr:col>
      <xdr:colOff>22412</xdr:colOff>
      <xdr:row>231</xdr:row>
      <xdr:rowOff>123265</xdr:rowOff>
    </xdr:to>
    <xdr:cxnSp macro="">
      <xdr:nvCxnSpPr>
        <xdr:cNvPr id="17" name="Gerader Verbinder 16"/>
        <xdr:cNvCxnSpPr/>
      </xdr:nvCxnSpPr>
      <xdr:spPr>
        <a:xfrm>
          <a:off x="862853" y="6443382"/>
          <a:ext cx="0" cy="683559"/>
        </a:xfrm>
        <a:prstGeom prst="line">
          <a:avLst/>
        </a:prstGeom>
        <a:ln w="412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11206</xdr:colOff>
      <xdr:row>302</xdr:row>
      <xdr:rowOff>112060</xdr:rowOff>
    </xdr:from>
    <xdr:to>
      <xdr:col>4</xdr:col>
      <xdr:colOff>803413</xdr:colOff>
      <xdr:row>302</xdr:row>
      <xdr:rowOff>124239</xdr:rowOff>
    </xdr:to>
    <xdr:cxnSp macro="">
      <xdr:nvCxnSpPr>
        <xdr:cNvPr id="18" name="Gerade Verbindung mit Pfeil 17"/>
        <xdr:cNvCxnSpPr/>
      </xdr:nvCxnSpPr>
      <xdr:spPr>
        <a:xfrm>
          <a:off x="851647" y="7115736"/>
          <a:ext cx="2417060" cy="12179"/>
        </a:xfrm>
        <a:prstGeom prst="straightConnector1">
          <a:avLst/>
        </a:prstGeom>
        <a:ln w="412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22412</xdr:colOff>
      <xdr:row>299</xdr:row>
      <xdr:rowOff>22411</xdr:rowOff>
    </xdr:from>
    <xdr:to>
      <xdr:col>2</xdr:col>
      <xdr:colOff>22412</xdr:colOff>
      <xdr:row>302</xdr:row>
      <xdr:rowOff>123265</xdr:rowOff>
    </xdr:to>
    <xdr:cxnSp macro="">
      <xdr:nvCxnSpPr>
        <xdr:cNvPr id="19" name="Gerader Verbinder 18"/>
        <xdr:cNvCxnSpPr/>
      </xdr:nvCxnSpPr>
      <xdr:spPr>
        <a:xfrm>
          <a:off x="862853" y="6443382"/>
          <a:ext cx="0" cy="683559"/>
        </a:xfrm>
        <a:prstGeom prst="line">
          <a:avLst/>
        </a:prstGeom>
        <a:ln w="412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11206</xdr:colOff>
      <xdr:row>52</xdr:row>
      <xdr:rowOff>112060</xdr:rowOff>
    </xdr:from>
    <xdr:to>
      <xdr:col>4</xdr:col>
      <xdr:colOff>803413</xdr:colOff>
      <xdr:row>52</xdr:row>
      <xdr:rowOff>124239</xdr:rowOff>
    </xdr:to>
    <xdr:cxnSp macro="">
      <xdr:nvCxnSpPr>
        <xdr:cNvPr id="2" name="Gerade Verbindung mit Pfeil 1"/>
        <xdr:cNvCxnSpPr/>
      </xdr:nvCxnSpPr>
      <xdr:spPr>
        <a:xfrm>
          <a:off x="2240056" y="58995610"/>
          <a:ext cx="2420982" cy="12179"/>
        </a:xfrm>
        <a:prstGeom prst="straightConnector1">
          <a:avLst/>
        </a:prstGeom>
        <a:ln w="412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22412</xdr:colOff>
      <xdr:row>49</xdr:row>
      <xdr:rowOff>22411</xdr:rowOff>
    </xdr:from>
    <xdr:to>
      <xdr:col>2</xdr:col>
      <xdr:colOff>22412</xdr:colOff>
      <xdr:row>52</xdr:row>
      <xdr:rowOff>123265</xdr:rowOff>
    </xdr:to>
    <xdr:cxnSp macro="">
      <xdr:nvCxnSpPr>
        <xdr:cNvPr id="3" name="Gerader Verbinder 2"/>
        <xdr:cNvCxnSpPr/>
      </xdr:nvCxnSpPr>
      <xdr:spPr>
        <a:xfrm>
          <a:off x="2251262" y="58334461"/>
          <a:ext cx="0" cy="672354"/>
        </a:xfrm>
        <a:prstGeom prst="line">
          <a:avLst/>
        </a:prstGeom>
        <a:ln w="412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11204</xdr:colOff>
      <xdr:row>3</xdr:row>
      <xdr:rowOff>0</xdr:rowOff>
    </xdr:from>
    <xdr:to>
      <xdr:col>3</xdr:col>
      <xdr:colOff>363946</xdr:colOff>
      <xdr:row>7</xdr:row>
      <xdr:rowOff>141445</xdr:rowOff>
    </xdr:to>
    <xdr:pic>
      <xdr:nvPicPr>
        <xdr:cNvPr id="2" name="Grafik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3225" t="70488" r="68011" b="22648"/>
        <a:stretch/>
      </xdr:blipFill>
      <xdr:spPr>
        <a:xfrm>
          <a:off x="773204" y="649941"/>
          <a:ext cx="2050677" cy="903445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760719</xdr:colOff>
      <xdr:row>11</xdr:row>
      <xdr:rowOff>84685</xdr:rowOff>
    </xdr:from>
    <xdr:to>
      <xdr:col>4</xdr:col>
      <xdr:colOff>564373</xdr:colOff>
      <xdr:row>13</xdr:row>
      <xdr:rowOff>9524</xdr:rowOff>
    </xdr:to>
    <xdr:pic>
      <xdr:nvPicPr>
        <xdr:cNvPr id="5" name="Grafik 4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3349" t="50116" r="60105" b="46912"/>
        <a:stretch/>
      </xdr:blipFill>
      <xdr:spPr>
        <a:xfrm>
          <a:off x="760719" y="2256385"/>
          <a:ext cx="3025589" cy="305839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32657</xdr:colOff>
      <xdr:row>18</xdr:row>
      <xdr:rowOff>43542</xdr:rowOff>
    </xdr:from>
    <xdr:to>
      <xdr:col>5</xdr:col>
      <xdr:colOff>625358</xdr:colOff>
      <xdr:row>20</xdr:row>
      <xdr:rowOff>182217</xdr:rowOff>
    </xdr:to>
    <xdr:pic>
      <xdr:nvPicPr>
        <xdr:cNvPr id="6" name="Grafik 5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3544" t="50562" r="58485" b="45085"/>
        <a:stretch/>
      </xdr:blipFill>
      <xdr:spPr>
        <a:xfrm>
          <a:off x="794657" y="3621629"/>
          <a:ext cx="3814636" cy="519675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3711</xdr:colOff>
      <xdr:row>56</xdr:row>
      <xdr:rowOff>147202</xdr:rowOff>
    </xdr:from>
    <xdr:to>
      <xdr:col>5</xdr:col>
      <xdr:colOff>285749</xdr:colOff>
      <xdr:row>59</xdr:row>
      <xdr:rowOff>27214</xdr:rowOff>
    </xdr:to>
    <xdr:pic>
      <xdr:nvPicPr>
        <xdr:cNvPr id="7" name="Grafik 6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4490" t="32833" r="69091" b="63404"/>
        <a:stretch/>
      </xdr:blipFill>
      <xdr:spPr>
        <a:xfrm>
          <a:off x="765711" y="11087345"/>
          <a:ext cx="3506931" cy="451512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34635</xdr:colOff>
      <xdr:row>96</xdr:row>
      <xdr:rowOff>40820</xdr:rowOff>
    </xdr:from>
    <xdr:to>
      <xdr:col>3</xdr:col>
      <xdr:colOff>483728</xdr:colOff>
      <xdr:row>102</xdr:row>
      <xdr:rowOff>27214</xdr:rowOff>
    </xdr:to>
    <xdr:pic>
      <xdr:nvPicPr>
        <xdr:cNvPr id="8" name="Grafik 7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9510" t="20602" r="71019" b="70535"/>
        <a:stretch/>
      </xdr:blipFill>
      <xdr:spPr>
        <a:xfrm>
          <a:off x="796635" y="18682606"/>
          <a:ext cx="2149986" cy="1129394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13607</xdr:colOff>
      <xdr:row>105</xdr:row>
      <xdr:rowOff>13605</xdr:rowOff>
    </xdr:from>
    <xdr:to>
      <xdr:col>11</xdr:col>
      <xdr:colOff>201218</xdr:colOff>
      <xdr:row>117</xdr:row>
      <xdr:rowOff>163284</xdr:rowOff>
    </xdr:to>
    <xdr:pic>
      <xdr:nvPicPr>
        <xdr:cNvPr id="9" name="Grafik 8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19124" t="69188" r="44041" b="10836"/>
        <a:stretch/>
      </xdr:blipFill>
      <xdr:spPr>
        <a:xfrm>
          <a:off x="775607" y="20369891"/>
          <a:ext cx="7984504" cy="2435679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17317</xdr:colOff>
      <xdr:row>155</xdr:row>
      <xdr:rowOff>17316</xdr:rowOff>
    </xdr:from>
    <xdr:to>
      <xdr:col>10</xdr:col>
      <xdr:colOff>242848</xdr:colOff>
      <xdr:row>159</xdr:row>
      <xdr:rowOff>155863</xdr:rowOff>
    </xdr:to>
    <xdr:pic>
      <xdr:nvPicPr>
        <xdr:cNvPr id="10" name="Grafik 9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56127" t="35190" r="11057" b="57570"/>
        <a:stretch/>
      </xdr:blipFill>
      <xdr:spPr>
        <a:xfrm>
          <a:off x="779317" y="29925816"/>
          <a:ext cx="7256713" cy="900547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20410</xdr:colOff>
      <xdr:row>194</xdr:row>
      <xdr:rowOff>47624</xdr:rowOff>
    </xdr:from>
    <xdr:to>
      <xdr:col>6</xdr:col>
      <xdr:colOff>663729</xdr:colOff>
      <xdr:row>198</xdr:row>
      <xdr:rowOff>0</xdr:rowOff>
    </xdr:to>
    <xdr:pic>
      <xdr:nvPicPr>
        <xdr:cNvPr id="11" name="Grafik 10"/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55997" t="40283" r="21214" b="53466"/>
        <a:stretch/>
      </xdr:blipFill>
      <xdr:spPr>
        <a:xfrm>
          <a:off x="782410" y="37521695"/>
          <a:ext cx="4630212" cy="714376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48"/>
  <sheetViews>
    <sheetView tabSelected="1" topLeftCell="A4" zoomScale="70" zoomScaleNormal="70" workbookViewId="0">
      <selection activeCell="E61" sqref="E61"/>
    </sheetView>
  </sheetViews>
  <sheetFormatPr baseColWidth="10" defaultColWidth="9.140625" defaultRowHeight="15" x14ac:dyDescent="0.25"/>
  <cols>
    <col min="1" max="1" width="18.28515625" style="72" customWidth="1"/>
    <col min="2" max="2" width="15.140625" customWidth="1"/>
    <col min="4" max="4" width="15.28515625" bestFit="1" customWidth="1"/>
    <col min="5" max="5" width="13.42578125" customWidth="1"/>
    <col min="39" max="39" width="9.140625" style="65"/>
  </cols>
  <sheetData>
    <row r="1" spans="1:5" ht="69" customHeight="1" x14ac:dyDescent="0.35">
      <c r="A1" s="73" t="s">
        <v>56</v>
      </c>
    </row>
    <row r="3" spans="1:5" ht="15.75" thickBot="1" x14ac:dyDescent="0.3"/>
    <row r="4" spans="1:5" x14ac:dyDescent="0.25">
      <c r="B4" s="2"/>
      <c r="C4" s="3" t="s">
        <v>1</v>
      </c>
      <c r="D4" s="3" t="s">
        <v>2</v>
      </c>
      <c r="E4" s="4" t="s">
        <v>3</v>
      </c>
    </row>
    <row r="5" spans="1:5" x14ac:dyDescent="0.25">
      <c r="A5" s="72" t="s">
        <v>55</v>
      </c>
      <c r="B5" s="5" t="s">
        <v>0</v>
      </c>
      <c r="C5" s="1" t="s">
        <v>4</v>
      </c>
      <c r="D5" s="1" t="s">
        <v>5</v>
      </c>
      <c r="E5" s="6">
        <v>44206936</v>
      </c>
    </row>
    <row r="6" spans="1:5" x14ac:dyDescent="0.25">
      <c r="A6" s="72" t="s">
        <v>55</v>
      </c>
      <c r="B6" s="5" t="s">
        <v>6</v>
      </c>
      <c r="C6" s="1" t="s">
        <v>4</v>
      </c>
      <c r="D6" s="1" t="s">
        <v>7</v>
      </c>
      <c r="E6" s="6">
        <v>69925784</v>
      </c>
    </row>
    <row r="7" spans="1:5" x14ac:dyDescent="0.25">
      <c r="A7" s="72" t="s">
        <v>55</v>
      </c>
      <c r="B7" s="5" t="s">
        <v>8</v>
      </c>
      <c r="C7" s="1" t="s">
        <v>9</v>
      </c>
      <c r="D7" s="1" t="s">
        <v>10</v>
      </c>
      <c r="E7" s="6">
        <v>22</v>
      </c>
    </row>
    <row r="8" spans="1:5" x14ac:dyDescent="0.25">
      <c r="A8" s="72" t="s">
        <v>55</v>
      </c>
      <c r="B8" s="5" t="s">
        <v>11</v>
      </c>
      <c r="C8" s="1" t="s">
        <v>14</v>
      </c>
      <c r="D8" s="1" t="s">
        <v>12</v>
      </c>
      <c r="E8" s="6">
        <v>113</v>
      </c>
    </row>
    <row r="9" spans="1:5" x14ac:dyDescent="0.25">
      <c r="A9" s="72" t="s">
        <v>55</v>
      </c>
      <c r="B9" s="5" t="s">
        <v>13</v>
      </c>
      <c r="C9" s="1" t="s">
        <v>9</v>
      </c>
      <c r="D9" s="1" t="s">
        <v>15</v>
      </c>
      <c r="E9" s="6">
        <v>100</v>
      </c>
    </row>
    <row r="10" spans="1:5" x14ac:dyDescent="0.25">
      <c r="A10" s="72" t="s">
        <v>55</v>
      </c>
      <c r="B10" s="5" t="s">
        <v>16</v>
      </c>
      <c r="C10" s="1" t="s">
        <v>14</v>
      </c>
      <c r="D10" s="1" t="s">
        <v>27</v>
      </c>
      <c r="E10" s="6">
        <v>41976</v>
      </c>
    </row>
    <row r="11" spans="1:5" x14ac:dyDescent="0.25">
      <c r="A11" s="72" t="s">
        <v>55</v>
      </c>
      <c r="B11" s="5" t="s">
        <v>17</v>
      </c>
      <c r="C11" s="1" t="s">
        <v>14</v>
      </c>
      <c r="D11" s="1" t="s">
        <v>28</v>
      </c>
      <c r="E11" s="6">
        <v>42072</v>
      </c>
    </row>
    <row r="12" spans="1:5" x14ac:dyDescent="0.25">
      <c r="A12" s="72" t="s">
        <v>55</v>
      </c>
      <c r="B12" s="5" t="s">
        <v>18</v>
      </c>
      <c r="C12" s="1" t="s">
        <v>4</v>
      </c>
      <c r="D12" s="1" t="s">
        <v>29</v>
      </c>
      <c r="E12" s="6">
        <v>3.6470000000000002E-2</v>
      </c>
    </row>
    <row r="13" spans="1:5" x14ac:dyDescent="0.25">
      <c r="A13" s="72" t="s">
        <v>55</v>
      </c>
      <c r="B13" s="5" t="s">
        <v>19</v>
      </c>
      <c r="C13" s="1" t="s">
        <v>4</v>
      </c>
      <c r="D13" s="1" t="s">
        <v>30</v>
      </c>
      <c r="E13" s="6">
        <v>1849.93</v>
      </c>
    </row>
    <row r="14" spans="1:5" x14ac:dyDescent="0.25">
      <c r="A14" s="72" t="s">
        <v>55</v>
      </c>
      <c r="B14" s="5" t="s">
        <v>20</v>
      </c>
      <c r="C14" s="1" t="s">
        <v>14</v>
      </c>
      <c r="D14" s="1" t="s">
        <v>31</v>
      </c>
      <c r="E14" s="6">
        <v>30536</v>
      </c>
    </row>
    <row r="15" spans="1:5" x14ac:dyDescent="0.25">
      <c r="A15" s="72" t="s">
        <v>55</v>
      </c>
      <c r="B15" s="5" t="s">
        <v>21</v>
      </c>
      <c r="C15" s="1" t="s">
        <v>14</v>
      </c>
      <c r="D15" s="1" t="s">
        <v>33</v>
      </c>
      <c r="E15" s="6">
        <v>36441</v>
      </c>
    </row>
    <row r="16" spans="1:5" x14ac:dyDescent="0.25">
      <c r="A16" s="72" t="s">
        <v>55</v>
      </c>
      <c r="B16" s="5" t="s">
        <v>22</v>
      </c>
      <c r="C16" s="1" t="s">
        <v>9</v>
      </c>
      <c r="D16" s="1" t="s">
        <v>32</v>
      </c>
      <c r="E16" s="6">
        <v>15</v>
      </c>
    </row>
    <row r="17" spans="1:35" x14ac:dyDescent="0.25">
      <c r="A17" s="72" t="s">
        <v>55</v>
      </c>
      <c r="B17" s="5" t="s">
        <v>23</v>
      </c>
      <c r="C17" s="1" t="s">
        <v>9</v>
      </c>
      <c r="D17" s="1" t="s">
        <v>34</v>
      </c>
      <c r="E17" s="6">
        <v>22</v>
      </c>
    </row>
    <row r="18" spans="1:35" x14ac:dyDescent="0.25">
      <c r="A18" s="72" t="s">
        <v>55</v>
      </c>
      <c r="B18" s="5" t="s">
        <v>24</v>
      </c>
      <c r="C18" s="1" t="s">
        <v>26</v>
      </c>
      <c r="D18" s="1" t="s">
        <v>35</v>
      </c>
      <c r="E18" s="6">
        <v>0</v>
      </c>
    </row>
    <row r="19" spans="1:35" ht="15.75" thickBot="1" x14ac:dyDescent="0.3">
      <c r="A19" s="72" t="s">
        <v>55</v>
      </c>
      <c r="B19" s="7" t="s">
        <v>25</v>
      </c>
      <c r="C19" s="8" t="s">
        <v>14</v>
      </c>
      <c r="D19" s="8" t="s">
        <v>36</v>
      </c>
      <c r="E19" s="9">
        <v>11640</v>
      </c>
    </row>
    <row r="23" spans="1:35" ht="21" x14ac:dyDescent="0.35">
      <c r="B23" s="10" t="s">
        <v>61</v>
      </c>
    </row>
    <row r="24" spans="1:35" ht="15.75" thickBot="1" x14ac:dyDescent="0.3"/>
    <row r="25" spans="1:35" x14ac:dyDescent="0.25">
      <c r="A25" s="72" t="s">
        <v>55</v>
      </c>
      <c r="B25" s="20">
        <v>10337</v>
      </c>
      <c r="C25" s="21">
        <v>7932</v>
      </c>
      <c r="D25" s="21">
        <v>14131</v>
      </c>
      <c r="E25" s="21">
        <v>7908</v>
      </c>
      <c r="F25" s="21">
        <v>19072</v>
      </c>
      <c r="G25" s="21">
        <v>11569</v>
      </c>
      <c r="H25" s="21">
        <v>12865</v>
      </c>
      <c r="I25" s="21">
        <v>16473</v>
      </c>
      <c r="J25" s="21">
        <v>16500</v>
      </c>
      <c r="K25" s="21">
        <v>16604</v>
      </c>
      <c r="L25" s="21">
        <v>9132</v>
      </c>
      <c r="M25" s="21">
        <v>9261</v>
      </c>
      <c r="N25" s="21">
        <v>15361</v>
      </c>
      <c r="O25" s="21">
        <v>14086</v>
      </c>
      <c r="P25" s="21">
        <v>18956</v>
      </c>
      <c r="Q25" s="21">
        <v>9235</v>
      </c>
      <c r="R25" s="21">
        <v>14063</v>
      </c>
      <c r="S25" s="21">
        <v>20270</v>
      </c>
      <c r="T25" s="21">
        <v>22742</v>
      </c>
      <c r="U25" s="21">
        <v>21528</v>
      </c>
      <c r="V25" s="21">
        <v>11699</v>
      </c>
      <c r="W25" s="21">
        <v>14219</v>
      </c>
      <c r="X25" s="21">
        <v>14226</v>
      </c>
      <c r="Y25" s="21">
        <v>20228</v>
      </c>
      <c r="Z25" s="21">
        <v>17785</v>
      </c>
      <c r="AA25" s="21">
        <v>22840</v>
      </c>
      <c r="AB25" s="21">
        <v>13000</v>
      </c>
      <c r="AC25" s="21">
        <v>17779</v>
      </c>
      <c r="AD25" s="21">
        <v>14089</v>
      </c>
      <c r="AE25" s="21">
        <v>20368</v>
      </c>
      <c r="AF25" s="21">
        <v>14126</v>
      </c>
      <c r="AG25" s="22">
        <v>11652</v>
      </c>
      <c r="AH25" s="35">
        <v>0</v>
      </c>
      <c r="AI25" s="15"/>
    </row>
    <row r="26" spans="1:35" x14ac:dyDescent="0.25">
      <c r="A26" s="72" t="s">
        <v>55</v>
      </c>
      <c r="B26" s="23">
        <v>6567</v>
      </c>
      <c r="C26" s="24">
        <v>17753</v>
      </c>
      <c r="D26" s="24">
        <v>12926</v>
      </c>
      <c r="E26" s="24">
        <v>13996</v>
      </c>
      <c r="F26" s="24">
        <v>11718</v>
      </c>
      <c r="G26" s="24">
        <v>5507</v>
      </c>
      <c r="H26" s="24">
        <v>20217</v>
      </c>
      <c r="I26" s="24">
        <v>12757</v>
      </c>
      <c r="J26" s="24">
        <v>17822</v>
      </c>
      <c r="K26" s="24">
        <v>17819</v>
      </c>
      <c r="L26" s="24">
        <v>20273</v>
      </c>
      <c r="M26" s="24">
        <v>14007</v>
      </c>
      <c r="N26" s="24">
        <v>12904</v>
      </c>
      <c r="O26" s="24">
        <v>22602</v>
      </c>
      <c r="P26" s="24">
        <v>9190</v>
      </c>
      <c r="Q26" s="24">
        <v>20212</v>
      </c>
      <c r="R26" s="24">
        <v>14107</v>
      </c>
      <c r="S26" s="24">
        <v>9171</v>
      </c>
      <c r="T26" s="24">
        <v>14060</v>
      </c>
      <c r="U26" s="24">
        <v>14097</v>
      </c>
      <c r="V26" s="24">
        <v>6731</v>
      </c>
      <c r="W26" s="24">
        <v>15395</v>
      </c>
      <c r="X26" s="24">
        <v>16590</v>
      </c>
      <c r="Y26" s="24">
        <v>17719</v>
      </c>
      <c r="Z26" s="24">
        <v>16683</v>
      </c>
      <c r="AA26" s="24">
        <v>9195</v>
      </c>
      <c r="AB26" s="24">
        <v>9161</v>
      </c>
      <c r="AC26" s="24">
        <v>16543</v>
      </c>
      <c r="AD26" s="24">
        <v>22708</v>
      </c>
      <c r="AE26" s="24">
        <v>14089</v>
      </c>
      <c r="AF26" s="24">
        <v>14211</v>
      </c>
      <c r="AG26" s="25">
        <v>19007</v>
      </c>
      <c r="AH26" s="35">
        <v>1</v>
      </c>
      <c r="AI26" s="15"/>
    </row>
    <row r="27" spans="1:35" x14ac:dyDescent="0.25">
      <c r="A27" s="72" t="s">
        <v>55</v>
      </c>
      <c r="B27" s="26">
        <v>9147</v>
      </c>
      <c r="C27" s="27">
        <v>16524</v>
      </c>
      <c r="D27" s="27">
        <v>5552</v>
      </c>
      <c r="E27" s="27">
        <v>21444</v>
      </c>
      <c r="F27" s="27">
        <v>19068</v>
      </c>
      <c r="G27" s="27">
        <v>10467</v>
      </c>
      <c r="H27" s="27">
        <v>16651</v>
      </c>
      <c r="I27" s="27">
        <v>22718</v>
      </c>
      <c r="J27" s="27">
        <v>14057</v>
      </c>
      <c r="K27" s="27">
        <v>16611</v>
      </c>
      <c r="L27" s="27">
        <v>10401</v>
      </c>
      <c r="M27" s="27">
        <v>15247</v>
      </c>
      <c r="N27" s="27">
        <v>16558</v>
      </c>
      <c r="O27" s="27">
        <v>12923</v>
      </c>
      <c r="P27" s="27">
        <v>9259</v>
      </c>
      <c r="Q27" s="27">
        <v>14158</v>
      </c>
      <c r="R27" s="27">
        <v>17806</v>
      </c>
      <c r="S27" s="27">
        <v>17729</v>
      </c>
      <c r="T27" s="27">
        <v>12767</v>
      </c>
      <c r="U27" s="27">
        <v>21542</v>
      </c>
      <c r="V27" s="27">
        <v>21468</v>
      </c>
      <c r="W27" s="27">
        <v>16569</v>
      </c>
      <c r="X27" s="27">
        <v>6758</v>
      </c>
      <c r="Y27" s="27">
        <v>21486</v>
      </c>
      <c r="Z27" s="27">
        <v>1796</v>
      </c>
      <c r="AA27" s="27">
        <v>12886</v>
      </c>
      <c r="AB27" s="27">
        <v>17772</v>
      </c>
      <c r="AC27" s="27">
        <v>10427</v>
      </c>
      <c r="AD27" s="27">
        <v>10427</v>
      </c>
      <c r="AE27" s="27">
        <v>23937</v>
      </c>
      <c r="AF27" s="27">
        <v>15419</v>
      </c>
      <c r="AG27" s="28">
        <v>7953</v>
      </c>
      <c r="AH27" s="35">
        <v>2</v>
      </c>
      <c r="AI27" s="15"/>
    </row>
    <row r="28" spans="1:35" ht="15.75" thickBot="1" x14ac:dyDescent="0.3">
      <c r="A28" s="72" t="s">
        <v>55</v>
      </c>
      <c r="B28" s="62">
        <v>12836</v>
      </c>
      <c r="C28" s="63">
        <v>20201</v>
      </c>
      <c r="D28" s="63">
        <v>15295</v>
      </c>
      <c r="E28" s="63">
        <v>11638</v>
      </c>
      <c r="F28" s="63">
        <v>14113</v>
      </c>
      <c r="G28" s="63">
        <v>10403</v>
      </c>
      <c r="H28" s="63">
        <v>11630</v>
      </c>
      <c r="I28" s="63">
        <v>15324</v>
      </c>
      <c r="J28" s="63">
        <v>15326</v>
      </c>
      <c r="K28" s="63">
        <v>15324</v>
      </c>
      <c r="L28" s="63">
        <v>15331</v>
      </c>
      <c r="M28" s="63">
        <v>15337</v>
      </c>
      <c r="N28" s="63">
        <v>12833</v>
      </c>
      <c r="O28" s="63">
        <v>18993</v>
      </c>
      <c r="P28" s="63">
        <v>17761</v>
      </c>
      <c r="Q28" s="63">
        <v>20220</v>
      </c>
      <c r="R28" s="63">
        <v>9169</v>
      </c>
      <c r="S28" s="63">
        <v>16558</v>
      </c>
      <c r="T28" s="63">
        <v>14089</v>
      </c>
      <c r="U28" s="63">
        <v>9190</v>
      </c>
      <c r="V28" s="63">
        <v>22681</v>
      </c>
      <c r="W28" s="63">
        <v>15305</v>
      </c>
      <c r="X28" s="63">
        <v>11604</v>
      </c>
      <c r="Y28" s="63">
        <v>18991</v>
      </c>
      <c r="Z28" s="63">
        <v>14118</v>
      </c>
      <c r="AA28" s="63">
        <v>14092</v>
      </c>
      <c r="AB28" s="63">
        <v>20217</v>
      </c>
      <c r="AC28" s="63">
        <v>10403</v>
      </c>
      <c r="AD28" s="63">
        <v>19022</v>
      </c>
      <c r="AE28" s="63">
        <v>16548</v>
      </c>
      <c r="AF28" s="63">
        <v>15342</v>
      </c>
      <c r="AG28" s="64">
        <v>10401</v>
      </c>
      <c r="AH28" s="57">
        <v>3</v>
      </c>
      <c r="AI28" s="18"/>
    </row>
    <row r="29" spans="1:35" x14ac:dyDescent="0.25">
      <c r="A29" s="72" t="s">
        <v>55</v>
      </c>
      <c r="B29" s="39">
        <v>12738</v>
      </c>
      <c r="C29" s="40">
        <v>15368</v>
      </c>
      <c r="D29" s="40">
        <v>11720</v>
      </c>
      <c r="E29" s="40">
        <v>15239</v>
      </c>
      <c r="F29" s="40">
        <v>10433</v>
      </c>
      <c r="G29" s="40">
        <v>15212</v>
      </c>
      <c r="H29" s="40">
        <v>15324</v>
      </c>
      <c r="I29" s="40">
        <v>7873</v>
      </c>
      <c r="J29" s="40">
        <v>16558</v>
      </c>
      <c r="K29" s="40">
        <v>21476</v>
      </c>
      <c r="L29" s="40">
        <v>13972</v>
      </c>
      <c r="M29" s="40">
        <v>10435</v>
      </c>
      <c r="N29" s="40">
        <v>21438</v>
      </c>
      <c r="O29" s="40">
        <v>17753</v>
      </c>
      <c r="P29" s="40">
        <v>9145</v>
      </c>
      <c r="Q29" s="40">
        <v>14050</v>
      </c>
      <c r="R29" s="40">
        <v>4249</v>
      </c>
      <c r="S29" s="40">
        <v>9074</v>
      </c>
      <c r="T29" s="40">
        <v>14039</v>
      </c>
      <c r="U29" s="40">
        <v>23945</v>
      </c>
      <c r="V29" s="40">
        <v>16431</v>
      </c>
      <c r="W29" s="40">
        <v>15192</v>
      </c>
      <c r="X29" s="40">
        <v>22829</v>
      </c>
      <c r="Y29" s="40">
        <v>10435</v>
      </c>
      <c r="Z29" s="40">
        <v>11630</v>
      </c>
      <c r="AA29" s="40">
        <v>9002</v>
      </c>
      <c r="AB29" s="40">
        <v>15223</v>
      </c>
      <c r="AC29" s="40">
        <v>12746</v>
      </c>
      <c r="AD29" s="40">
        <v>15254</v>
      </c>
      <c r="AE29" s="40">
        <v>17624</v>
      </c>
      <c r="AF29" s="40">
        <v>10501</v>
      </c>
      <c r="AG29" s="41">
        <v>10345</v>
      </c>
      <c r="AH29" s="35">
        <v>4</v>
      </c>
    </row>
    <row r="30" spans="1:35" x14ac:dyDescent="0.25">
      <c r="A30" s="72" t="s">
        <v>55</v>
      </c>
      <c r="B30" s="42">
        <v>21502</v>
      </c>
      <c r="C30" s="43">
        <v>4241</v>
      </c>
      <c r="D30" s="43">
        <v>15387</v>
      </c>
      <c r="E30" s="43">
        <v>21479</v>
      </c>
      <c r="F30" s="43">
        <v>15392</v>
      </c>
      <c r="G30" s="43">
        <v>17748</v>
      </c>
      <c r="H30" s="43">
        <v>17624</v>
      </c>
      <c r="I30" s="43">
        <v>19062</v>
      </c>
      <c r="J30" s="43">
        <v>11686</v>
      </c>
      <c r="K30" s="43">
        <v>16608</v>
      </c>
      <c r="L30" s="43">
        <v>20199</v>
      </c>
      <c r="M30" s="43">
        <v>23945</v>
      </c>
      <c r="N30" s="43">
        <v>10454</v>
      </c>
      <c r="O30" s="43">
        <v>16534</v>
      </c>
      <c r="P30" s="43">
        <v>15289</v>
      </c>
      <c r="Q30" s="43">
        <v>16563</v>
      </c>
      <c r="R30" s="43">
        <v>16593</v>
      </c>
      <c r="S30" s="43">
        <v>10477</v>
      </c>
      <c r="T30" s="43">
        <v>16471</v>
      </c>
      <c r="U30" s="43">
        <v>7897</v>
      </c>
      <c r="V30" s="43">
        <v>19040</v>
      </c>
      <c r="W30" s="43">
        <v>18974</v>
      </c>
      <c r="X30" s="43">
        <v>13991</v>
      </c>
      <c r="Y30" s="43">
        <v>7913</v>
      </c>
      <c r="Z30" s="43">
        <v>14105</v>
      </c>
      <c r="AA30" s="43">
        <v>18998</v>
      </c>
      <c r="AB30" s="43">
        <v>15297</v>
      </c>
      <c r="AC30" s="43">
        <v>20180</v>
      </c>
      <c r="AD30" s="43">
        <v>20186</v>
      </c>
      <c r="AE30" s="43">
        <v>9174</v>
      </c>
      <c r="AF30" s="43">
        <v>9174</v>
      </c>
      <c r="AG30" s="44">
        <v>11543</v>
      </c>
      <c r="AH30" s="35">
        <v>5</v>
      </c>
    </row>
    <row r="31" spans="1:35" x14ac:dyDescent="0.25">
      <c r="A31" s="72" t="s">
        <v>55</v>
      </c>
      <c r="B31" s="29">
        <v>18893</v>
      </c>
      <c r="C31" s="30">
        <v>17780</v>
      </c>
      <c r="D31" s="30">
        <v>14189</v>
      </c>
      <c r="E31" s="30">
        <v>10565</v>
      </c>
      <c r="F31" s="30">
        <v>12838</v>
      </c>
      <c r="G31" s="30">
        <v>17836</v>
      </c>
      <c r="H31" s="30">
        <v>12884</v>
      </c>
      <c r="I31" s="30">
        <v>20323</v>
      </c>
      <c r="J31" s="30">
        <v>11569</v>
      </c>
      <c r="K31" s="30">
        <v>15392</v>
      </c>
      <c r="L31" s="30">
        <v>16527</v>
      </c>
      <c r="M31" s="30">
        <v>16590</v>
      </c>
      <c r="N31" s="30">
        <v>11696</v>
      </c>
      <c r="O31" s="30">
        <v>11826</v>
      </c>
      <c r="P31" s="30">
        <v>15353</v>
      </c>
      <c r="Q31" s="30">
        <v>9164</v>
      </c>
      <c r="R31" s="30">
        <v>18948</v>
      </c>
      <c r="S31" s="30">
        <v>20178</v>
      </c>
      <c r="T31" s="30">
        <v>21552</v>
      </c>
      <c r="U31" s="30">
        <v>7945</v>
      </c>
      <c r="V31" s="30">
        <v>20273</v>
      </c>
      <c r="W31" s="30">
        <v>14155</v>
      </c>
      <c r="X31" s="30">
        <v>9158</v>
      </c>
      <c r="Y31" s="30">
        <v>10425</v>
      </c>
      <c r="Z31" s="30">
        <v>11628</v>
      </c>
      <c r="AA31" s="30">
        <v>22684</v>
      </c>
      <c r="AB31" s="30">
        <v>17814</v>
      </c>
      <c r="AC31" s="30">
        <v>12989</v>
      </c>
      <c r="AD31" s="30">
        <v>14158</v>
      </c>
      <c r="AE31" s="30">
        <v>16503</v>
      </c>
      <c r="AF31" s="30">
        <v>10414</v>
      </c>
      <c r="AG31" s="31">
        <v>12809</v>
      </c>
      <c r="AH31" s="35">
        <v>6</v>
      </c>
    </row>
    <row r="32" spans="1:35" ht="15.75" thickBot="1" x14ac:dyDescent="0.3">
      <c r="A32" s="72" t="s">
        <v>55</v>
      </c>
      <c r="B32" s="45">
        <v>17761</v>
      </c>
      <c r="C32" s="46">
        <v>9198</v>
      </c>
      <c r="D32" s="46">
        <v>12889</v>
      </c>
      <c r="E32" s="46">
        <v>15324</v>
      </c>
      <c r="F32" s="46">
        <v>16558</v>
      </c>
      <c r="G32" s="46">
        <v>12886</v>
      </c>
      <c r="H32" s="46">
        <v>20223</v>
      </c>
      <c r="I32" s="46">
        <v>14089</v>
      </c>
      <c r="J32" s="46">
        <v>16550</v>
      </c>
      <c r="K32" s="46">
        <v>11628</v>
      </c>
      <c r="L32" s="46">
        <v>16556</v>
      </c>
      <c r="M32" s="46">
        <v>17766</v>
      </c>
      <c r="N32" s="46">
        <v>17785</v>
      </c>
      <c r="O32" s="46">
        <v>21447</v>
      </c>
      <c r="P32" s="46">
        <v>22652</v>
      </c>
      <c r="Q32" s="46">
        <v>12836</v>
      </c>
      <c r="R32" s="46">
        <v>17764</v>
      </c>
      <c r="S32" s="46">
        <v>14089</v>
      </c>
      <c r="T32" s="46">
        <v>28786</v>
      </c>
      <c r="U32" s="46">
        <v>18988</v>
      </c>
      <c r="V32" s="46">
        <v>12838</v>
      </c>
      <c r="W32" s="46">
        <v>16524</v>
      </c>
      <c r="X32" s="46">
        <v>17737</v>
      </c>
      <c r="Y32" s="46">
        <v>18991</v>
      </c>
      <c r="Z32" s="46">
        <v>16500</v>
      </c>
      <c r="AA32" s="46">
        <v>10403</v>
      </c>
      <c r="AB32" s="46">
        <v>21452</v>
      </c>
      <c r="AC32" s="46">
        <v>11622</v>
      </c>
      <c r="AD32" s="46">
        <v>11606</v>
      </c>
      <c r="AE32" s="46">
        <v>5499</v>
      </c>
      <c r="AF32" s="46">
        <v>11599</v>
      </c>
      <c r="AG32" s="47">
        <v>16505</v>
      </c>
      <c r="AH32" s="35">
        <v>7</v>
      </c>
    </row>
    <row r="36" spans="2:46" x14ac:dyDescent="0.25"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35"/>
      <c r="AN36" s="35"/>
      <c r="AO36" s="35"/>
      <c r="AP36" s="35"/>
      <c r="AQ36" s="35"/>
      <c r="AR36" s="35"/>
      <c r="AS36" s="35"/>
      <c r="AT36" s="35"/>
    </row>
    <row r="37" spans="2:46" ht="15.75" thickBot="1" x14ac:dyDescent="0.3"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35"/>
      <c r="AN37" s="35"/>
      <c r="AO37" s="35"/>
      <c r="AP37" s="35"/>
      <c r="AQ37" s="35"/>
      <c r="AR37" s="35"/>
      <c r="AS37" s="35"/>
      <c r="AT37" s="35"/>
    </row>
    <row r="38" spans="2:46" x14ac:dyDescent="0.25">
      <c r="B38" s="15"/>
      <c r="E38" s="15"/>
      <c r="F38" s="15"/>
      <c r="G38" s="20">
        <f>B$25</f>
        <v>10337</v>
      </c>
      <c r="H38" s="21">
        <f t="shared" ref="H38:AM38" si="0">C$25</f>
        <v>7932</v>
      </c>
      <c r="I38" s="21">
        <f t="shared" si="0"/>
        <v>14131</v>
      </c>
      <c r="J38" s="21">
        <f t="shared" si="0"/>
        <v>7908</v>
      </c>
      <c r="K38" s="21">
        <f t="shared" si="0"/>
        <v>19072</v>
      </c>
      <c r="L38" s="21">
        <f t="shared" si="0"/>
        <v>11569</v>
      </c>
      <c r="M38" s="21">
        <f t="shared" si="0"/>
        <v>12865</v>
      </c>
      <c r="N38" s="21">
        <f t="shared" si="0"/>
        <v>16473</v>
      </c>
      <c r="O38" s="21">
        <f t="shared" si="0"/>
        <v>16500</v>
      </c>
      <c r="P38" s="21">
        <f t="shared" si="0"/>
        <v>16604</v>
      </c>
      <c r="Q38" s="21">
        <f t="shared" si="0"/>
        <v>9132</v>
      </c>
      <c r="R38" s="21">
        <f t="shared" si="0"/>
        <v>9261</v>
      </c>
      <c r="S38" s="21">
        <f t="shared" si="0"/>
        <v>15361</v>
      </c>
      <c r="T38" s="21">
        <f t="shared" si="0"/>
        <v>14086</v>
      </c>
      <c r="U38" s="21">
        <f t="shared" si="0"/>
        <v>18956</v>
      </c>
      <c r="V38" s="21">
        <f t="shared" si="0"/>
        <v>9235</v>
      </c>
      <c r="W38" s="21">
        <f t="shared" si="0"/>
        <v>14063</v>
      </c>
      <c r="X38" s="21">
        <f t="shared" si="0"/>
        <v>20270</v>
      </c>
      <c r="Y38" s="21">
        <f t="shared" si="0"/>
        <v>22742</v>
      </c>
      <c r="Z38" s="21">
        <f t="shared" si="0"/>
        <v>21528</v>
      </c>
      <c r="AA38" s="21">
        <f t="shared" si="0"/>
        <v>11699</v>
      </c>
      <c r="AB38" s="21">
        <f t="shared" si="0"/>
        <v>14219</v>
      </c>
      <c r="AC38" s="21">
        <f t="shared" si="0"/>
        <v>14226</v>
      </c>
      <c r="AD38" s="21">
        <f t="shared" si="0"/>
        <v>20228</v>
      </c>
      <c r="AE38" s="21">
        <f t="shared" si="0"/>
        <v>17785</v>
      </c>
      <c r="AF38" s="21">
        <f t="shared" si="0"/>
        <v>22840</v>
      </c>
      <c r="AG38" s="21">
        <f t="shared" si="0"/>
        <v>13000</v>
      </c>
      <c r="AH38" s="21">
        <f t="shared" si="0"/>
        <v>17779</v>
      </c>
      <c r="AI38" s="21">
        <f t="shared" si="0"/>
        <v>14089</v>
      </c>
      <c r="AJ38" s="21">
        <f t="shared" si="0"/>
        <v>20368</v>
      </c>
      <c r="AK38" s="21">
        <f t="shared" si="0"/>
        <v>14126</v>
      </c>
      <c r="AL38" s="22">
        <f t="shared" si="0"/>
        <v>11652</v>
      </c>
      <c r="AM38" s="35">
        <f t="shared" si="0"/>
        <v>0</v>
      </c>
      <c r="AN38" s="35"/>
      <c r="AO38" s="35"/>
      <c r="AP38" s="35"/>
      <c r="AQ38" s="35"/>
      <c r="AR38" s="35"/>
      <c r="AS38" s="35"/>
      <c r="AT38" s="35"/>
    </row>
    <row r="39" spans="2:46" x14ac:dyDescent="0.25">
      <c r="B39" s="15"/>
      <c r="C39" s="15"/>
      <c r="D39" s="15"/>
      <c r="E39" s="15"/>
      <c r="F39" s="15"/>
      <c r="G39" s="23">
        <f>B$26</f>
        <v>6567</v>
      </c>
      <c r="H39" s="24">
        <f t="shared" ref="H39:AM39" si="1">C$26</f>
        <v>17753</v>
      </c>
      <c r="I39" s="24">
        <f t="shared" si="1"/>
        <v>12926</v>
      </c>
      <c r="J39" s="24">
        <f t="shared" si="1"/>
        <v>13996</v>
      </c>
      <c r="K39" s="24">
        <f t="shared" si="1"/>
        <v>11718</v>
      </c>
      <c r="L39" s="24">
        <f t="shared" si="1"/>
        <v>5507</v>
      </c>
      <c r="M39" s="24">
        <f t="shared" si="1"/>
        <v>20217</v>
      </c>
      <c r="N39" s="24">
        <f t="shared" si="1"/>
        <v>12757</v>
      </c>
      <c r="O39" s="24">
        <f t="shared" si="1"/>
        <v>17822</v>
      </c>
      <c r="P39" s="24">
        <f t="shared" si="1"/>
        <v>17819</v>
      </c>
      <c r="Q39" s="24">
        <f t="shared" si="1"/>
        <v>20273</v>
      </c>
      <c r="R39" s="24">
        <f t="shared" si="1"/>
        <v>14007</v>
      </c>
      <c r="S39" s="24">
        <f t="shared" si="1"/>
        <v>12904</v>
      </c>
      <c r="T39" s="24">
        <f t="shared" si="1"/>
        <v>22602</v>
      </c>
      <c r="U39" s="24">
        <f t="shared" si="1"/>
        <v>9190</v>
      </c>
      <c r="V39" s="24">
        <f t="shared" si="1"/>
        <v>20212</v>
      </c>
      <c r="W39" s="24">
        <f t="shared" si="1"/>
        <v>14107</v>
      </c>
      <c r="X39" s="24">
        <f t="shared" si="1"/>
        <v>9171</v>
      </c>
      <c r="Y39" s="24">
        <f t="shared" si="1"/>
        <v>14060</v>
      </c>
      <c r="Z39" s="24">
        <f t="shared" si="1"/>
        <v>14097</v>
      </c>
      <c r="AA39" s="24">
        <f t="shared" si="1"/>
        <v>6731</v>
      </c>
      <c r="AB39" s="24">
        <f t="shared" si="1"/>
        <v>15395</v>
      </c>
      <c r="AC39" s="24">
        <f t="shared" si="1"/>
        <v>16590</v>
      </c>
      <c r="AD39" s="24">
        <f t="shared" si="1"/>
        <v>17719</v>
      </c>
      <c r="AE39" s="24">
        <f t="shared" si="1"/>
        <v>16683</v>
      </c>
      <c r="AF39" s="24">
        <f t="shared" si="1"/>
        <v>9195</v>
      </c>
      <c r="AG39" s="24">
        <f t="shared" si="1"/>
        <v>9161</v>
      </c>
      <c r="AH39" s="24">
        <f t="shared" si="1"/>
        <v>16543</v>
      </c>
      <c r="AI39" s="24">
        <f t="shared" si="1"/>
        <v>22708</v>
      </c>
      <c r="AJ39" s="24">
        <f t="shared" si="1"/>
        <v>14089</v>
      </c>
      <c r="AK39" s="24">
        <f t="shared" si="1"/>
        <v>14211</v>
      </c>
      <c r="AL39" s="25">
        <f t="shared" si="1"/>
        <v>19007</v>
      </c>
      <c r="AM39" s="35">
        <f t="shared" si="1"/>
        <v>1</v>
      </c>
      <c r="AN39" s="35"/>
      <c r="AO39" s="35"/>
      <c r="AP39" s="35"/>
      <c r="AQ39" s="35"/>
      <c r="AR39" s="35"/>
      <c r="AS39" s="35"/>
      <c r="AT39" s="35"/>
    </row>
    <row r="40" spans="2:46" x14ac:dyDescent="0.25">
      <c r="D40" s="71" t="s">
        <v>59</v>
      </c>
      <c r="E40" s="15"/>
      <c r="F40" s="15"/>
      <c r="G40" s="26">
        <f>B$27</f>
        <v>9147</v>
      </c>
      <c r="H40" s="27">
        <f t="shared" ref="H40:AM40" si="2">C$27</f>
        <v>16524</v>
      </c>
      <c r="I40" s="27">
        <f t="shared" si="2"/>
        <v>5552</v>
      </c>
      <c r="J40" s="27">
        <f t="shared" si="2"/>
        <v>21444</v>
      </c>
      <c r="K40" s="27">
        <f t="shared" si="2"/>
        <v>19068</v>
      </c>
      <c r="L40" s="27">
        <f t="shared" si="2"/>
        <v>10467</v>
      </c>
      <c r="M40" s="27">
        <f t="shared" si="2"/>
        <v>16651</v>
      </c>
      <c r="N40" s="27">
        <f t="shared" si="2"/>
        <v>22718</v>
      </c>
      <c r="O40" s="27">
        <f t="shared" si="2"/>
        <v>14057</v>
      </c>
      <c r="P40" s="27">
        <f t="shared" si="2"/>
        <v>16611</v>
      </c>
      <c r="Q40" s="27">
        <f t="shared" si="2"/>
        <v>10401</v>
      </c>
      <c r="R40" s="27">
        <f t="shared" si="2"/>
        <v>15247</v>
      </c>
      <c r="S40" s="27">
        <f t="shared" si="2"/>
        <v>16558</v>
      </c>
      <c r="T40" s="27">
        <f t="shared" si="2"/>
        <v>12923</v>
      </c>
      <c r="U40" s="27">
        <f t="shared" si="2"/>
        <v>9259</v>
      </c>
      <c r="V40" s="27">
        <f t="shared" si="2"/>
        <v>14158</v>
      </c>
      <c r="W40" s="27">
        <f t="shared" si="2"/>
        <v>17806</v>
      </c>
      <c r="X40" s="27">
        <f t="shared" si="2"/>
        <v>17729</v>
      </c>
      <c r="Y40" s="27">
        <f t="shared" si="2"/>
        <v>12767</v>
      </c>
      <c r="Z40" s="27">
        <f t="shared" si="2"/>
        <v>21542</v>
      </c>
      <c r="AA40" s="27">
        <f t="shared" si="2"/>
        <v>21468</v>
      </c>
      <c r="AB40" s="27">
        <f t="shared" si="2"/>
        <v>16569</v>
      </c>
      <c r="AC40" s="27">
        <f t="shared" si="2"/>
        <v>6758</v>
      </c>
      <c r="AD40" s="27">
        <f t="shared" si="2"/>
        <v>21486</v>
      </c>
      <c r="AE40" s="27">
        <f t="shared" si="2"/>
        <v>1796</v>
      </c>
      <c r="AF40" s="27">
        <f t="shared" si="2"/>
        <v>12886</v>
      </c>
      <c r="AG40" s="27">
        <f t="shared" si="2"/>
        <v>17772</v>
      </c>
      <c r="AH40" s="27">
        <f t="shared" si="2"/>
        <v>10427</v>
      </c>
      <c r="AI40" s="27">
        <f t="shared" si="2"/>
        <v>10427</v>
      </c>
      <c r="AJ40" s="27">
        <f t="shared" si="2"/>
        <v>23937</v>
      </c>
      <c r="AK40" s="27">
        <f t="shared" si="2"/>
        <v>15419</v>
      </c>
      <c r="AL40" s="28">
        <f t="shared" si="2"/>
        <v>7953</v>
      </c>
      <c r="AM40" s="35">
        <f t="shared" si="2"/>
        <v>2</v>
      </c>
      <c r="AN40" s="35"/>
      <c r="AO40" s="35"/>
      <c r="AP40" s="35"/>
      <c r="AQ40" s="35"/>
      <c r="AR40" s="35"/>
      <c r="AS40" s="35"/>
      <c r="AT40" s="35"/>
    </row>
    <row r="41" spans="2:46" x14ac:dyDescent="0.25">
      <c r="B41" s="15"/>
      <c r="C41" s="15"/>
      <c r="D41" s="15"/>
      <c r="E41" s="15"/>
      <c r="F41" s="15"/>
      <c r="G41" s="36">
        <f>B$28</f>
        <v>12836</v>
      </c>
      <c r="H41" s="37">
        <f t="shared" ref="H41:AM41" si="3">C$28</f>
        <v>20201</v>
      </c>
      <c r="I41" s="37">
        <f t="shared" si="3"/>
        <v>15295</v>
      </c>
      <c r="J41" s="37">
        <f t="shared" si="3"/>
        <v>11638</v>
      </c>
      <c r="K41" s="37">
        <f t="shared" si="3"/>
        <v>14113</v>
      </c>
      <c r="L41" s="37">
        <f t="shared" si="3"/>
        <v>10403</v>
      </c>
      <c r="M41" s="37">
        <f t="shared" si="3"/>
        <v>11630</v>
      </c>
      <c r="N41" s="37">
        <f t="shared" si="3"/>
        <v>15324</v>
      </c>
      <c r="O41" s="37">
        <f t="shared" si="3"/>
        <v>15326</v>
      </c>
      <c r="P41" s="37">
        <f t="shared" si="3"/>
        <v>15324</v>
      </c>
      <c r="Q41" s="37">
        <f t="shared" si="3"/>
        <v>15331</v>
      </c>
      <c r="R41" s="37">
        <f t="shared" si="3"/>
        <v>15337</v>
      </c>
      <c r="S41" s="37">
        <f t="shared" si="3"/>
        <v>12833</v>
      </c>
      <c r="T41" s="37">
        <f t="shared" si="3"/>
        <v>18993</v>
      </c>
      <c r="U41" s="37">
        <f t="shared" si="3"/>
        <v>17761</v>
      </c>
      <c r="V41" s="37">
        <f t="shared" si="3"/>
        <v>20220</v>
      </c>
      <c r="W41" s="37">
        <f t="shared" si="3"/>
        <v>9169</v>
      </c>
      <c r="X41" s="37">
        <f t="shared" si="3"/>
        <v>16558</v>
      </c>
      <c r="Y41" s="37">
        <f t="shared" si="3"/>
        <v>14089</v>
      </c>
      <c r="Z41" s="37">
        <f t="shared" si="3"/>
        <v>9190</v>
      </c>
      <c r="AA41" s="37">
        <f t="shared" si="3"/>
        <v>22681</v>
      </c>
      <c r="AB41" s="37">
        <f t="shared" si="3"/>
        <v>15305</v>
      </c>
      <c r="AC41" s="37">
        <f t="shared" si="3"/>
        <v>11604</v>
      </c>
      <c r="AD41" s="37">
        <f t="shared" si="3"/>
        <v>18991</v>
      </c>
      <c r="AE41" s="37">
        <f t="shared" si="3"/>
        <v>14118</v>
      </c>
      <c r="AF41" s="37">
        <f t="shared" si="3"/>
        <v>14092</v>
      </c>
      <c r="AG41" s="37">
        <f t="shared" si="3"/>
        <v>20217</v>
      </c>
      <c r="AH41" s="37">
        <f t="shared" si="3"/>
        <v>10403</v>
      </c>
      <c r="AI41" s="37">
        <f t="shared" si="3"/>
        <v>19022</v>
      </c>
      <c r="AJ41" s="37">
        <f t="shared" si="3"/>
        <v>16548</v>
      </c>
      <c r="AK41" s="37">
        <f t="shared" si="3"/>
        <v>15342</v>
      </c>
      <c r="AL41" s="38">
        <f t="shared" si="3"/>
        <v>10401</v>
      </c>
      <c r="AM41" s="35">
        <f t="shared" si="3"/>
        <v>3</v>
      </c>
      <c r="AN41" s="35"/>
      <c r="AO41" s="35"/>
      <c r="AP41" s="35"/>
      <c r="AQ41" s="35"/>
      <c r="AR41" s="35"/>
      <c r="AS41" s="35"/>
      <c r="AT41" s="35"/>
    </row>
    <row r="42" spans="2:46" x14ac:dyDescent="0.25">
      <c r="B42" s="15"/>
      <c r="C42" s="15"/>
      <c r="D42" s="15"/>
      <c r="E42" s="15"/>
      <c r="F42" s="15"/>
      <c r="G42" s="49">
        <f>B$25</f>
        <v>10337</v>
      </c>
      <c r="H42" s="48">
        <f t="shared" ref="H42:AM42" si="4">C$25</f>
        <v>7932</v>
      </c>
      <c r="I42" s="48">
        <f t="shared" si="4"/>
        <v>14131</v>
      </c>
      <c r="J42" s="48">
        <f t="shared" si="4"/>
        <v>7908</v>
      </c>
      <c r="K42" s="48">
        <f t="shared" si="4"/>
        <v>19072</v>
      </c>
      <c r="L42" s="48">
        <f t="shared" si="4"/>
        <v>11569</v>
      </c>
      <c r="M42" s="48">
        <f t="shared" si="4"/>
        <v>12865</v>
      </c>
      <c r="N42" s="48">
        <f t="shared" si="4"/>
        <v>16473</v>
      </c>
      <c r="O42" s="48">
        <f t="shared" si="4"/>
        <v>16500</v>
      </c>
      <c r="P42" s="48">
        <f t="shared" si="4"/>
        <v>16604</v>
      </c>
      <c r="Q42" s="48">
        <f t="shared" si="4"/>
        <v>9132</v>
      </c>
      <c r="R42" s="48">
        <f t="shared" si="4"/>
        <v>9261</v>
      </c>
      <c r="S42" s="48">
        <f t="shared" si="4"/>
        <v>15361</v>
      </c>
      <c r="T42" s="48">
        <f t="shared" si="4"/>
        <v>14086</v>
      </c>
      <c r="U42" s="48">
        <f t="shared" si="4"/>
        <v>18956</v>
      </c>
      <c r="V42" s="48">
        <f t="shared" si="4"/>
        <v>9235</v>
      </c>
      <c r="W42" s="48">
        <f t="shared" si="4"/>
        <v>14063</v>
      </c>
      <c r="X42" s="48">
        <f t="shared" si="4"/>
        <v>20270</v>
      </c>
      <c r="Y42" s="48">
        <f t="shared" si="4"/>
        <v>22742</v>
      </c>
      <c r="Z42" s="48">
        <f t="shared" si="4"/>
        <v>21528</v>
      </c>
      <c r="AA42" s="48">
        <f t="shared" si="4"/>
        <v>11699</v>
      </c>
      <c r="AB42" s="48">
        <f t="shared" si="4"/>
        <v>14219</v>
      </c>
      <c r="AC42" s="48">
        <f t="shared" si="4"/>
        <v>14226</v>
      </c>
      <c r="AD42" s="48">
        <f t="shared" si="4"/>
        <v>20228</v>
      </c>
      <c r="AE42" s="48">
        <f t="shared" si="4"/>
        <v>17785</v>
      </c>
      <c r="AF42" s="48">
        <f t="shared" si="4"/>
        <v>22840</v>
      </c>
      <c r="AG42" s="48">
        <f t="shared" si="4"/>
        <v>13000</v>
      </c>
      <c r="AH42" s="48">
        <f t="shared" si="4"/>
        <v>17779</v>
      </c>
      <c r="AI42" s="48">
        <f t="shared" si="4"/>
        <v>14089</v>
      </c>
      <c r="AJ42" s="48">
        <f t="shared" si="4"/>
        <v>20368</v>
      </c>
      <c r="AK42" s="48">
        <f t="shared" si="4"/>
        <v>14126</v>
      </c>
      <c r="AL42" s="50">
        <f t="shared" si="4"/>
        <v>11652</v>
      </c>
      <c r="AM42" s="35">
        <f t="shared" si="4"/>
        <v>0</v>
      </c>
      <c r="AN42" s="35"/>
      <c r="AO42" s="35"/>
      <c r="AP42" s="35"/>
      <c r="AQ42" s="35"/>
      <c r="AR42" s="35"/>
      <c r="AS42" s="35"/>
      <c r="AT42" s="35"/>
    </row>
    <row r="43" spans="2:46" x14ac:dyDescent="0.25">
      <c r="B43" s="15"/>
      <c r="C43" s="15"/>
      <c r="D43" s="15"/>
      <c r="E43" s="15"/>
      <c r="F43" s="15"/>
      <c r="G43" s="23">
        <f>B$26</f>
        <v>6567</v>
      </c>
      <c r="H43" s="24">
        <f t="shared" ref="H43:AM43" si="5">C$26</f>
        <v>17753</v>
      </c>
      <c r="I43" s="24">
        <f t="shared" si="5"/>
        <v>12926</v>
      </c>
      <c r="J43" s="24">
        <f t="shared" si="5"/>
        <v>13996</v>
      </c>
      <c r="K43" s="24">
        <f t="shared" si="5"/>
        <v>11718</v>
      </c>
      <c r="L43" s="24">
        <f t="shared" si="5"/>
        <v>5507</v>
      </c>
      <c r="M43" s="24">
        <f t="shared" si="5"/>
        <v>20217</v>
      </c>
      <c r="N43" s="24">
        <f t="shared" si="5"/>
        <v>12757</v>
      </c>
      <c r="O43" s="24">
        <f t="shared" si="5"/>
        <v>17822</v>
      </c>
      <c r="P43" s="24">
        <f t="shared" si="5"/>
        <v>17819</v>
      </c>
      <c r="Q43" s="24">
        <f t="shared" si="5"/>
        <v>20273</v>
      </c>
      <c r="R43" s="24">
        <f t="shared" si="5"/>
        <v>14007</v>
      </c>
      <c r="S43" s="24">
        <f t="shared" si="5"/>
        <v>12904</v>
      </c>
      <c r="T43" s="24">
        <f t="shared" si="5"/>
        <v>22602</v>
      </c>
      <c r="U43" s="24">
        <f t="shared" si="5"/>
        <v>9190</v>
      </c>
      <c r="V43" s="24">
        <f t="shared" si="5"/>
        <v>20212</v>
      </c>
      <c r="W43" s="24">
        <f t="shared" si="5"/>
        <v>14107</v>
      </c>
      <c r="X43" s="24">
        <f t="shared" si="5"/>
        <v>9171</v>
      </c>
      <c r="Y43" s="24">
        <f t="shared" si="5"/>
        <v>14060</v>
      </c>
      <c r="Z43" s="24">
        <f t="shared" si="5"/>
        <v>14097</v>
      </c>
      <c r="AA43" s="24">
        <f t="shared" si="5"/>
        <v>6731</v>
      </c>
      <c r="AB43" s="24">
        <f t="shared" si="5"/>
        <v>15395</v>
      </c>
      <c r="AC43" s="24">
        <f t="shared" si="5"/>
        <v>16590</v>
      </c>
      <c r="AD43" s="24">
        <f t="shared" si="5"/>
        <v>17719</v>
      </c>
      <c r="AE43" s="24">
        <f t="shared" si="5"/>
        <v>16683</v>
      </c>
      <c r="AF43" s="24">
        <f t="shared" si="5"/>
        <v>9195</v>
      </c>
      <c r="AG43" s="24">
        <f t="shared" si="5"/>
        <v>9161</v>
      </c>
      <c r="AH43" s="24">
        <f t="shared" si="5"/>
        <v>16543</v>
      </c>
      <c r="AI43" s="24">
        <f t="shared" si="5"/>
        <v>22708</v>
      </c>
      <c r="AJ43" s="24">
        <f t="shared" si="5"/>
        <v>14089</v>
      </c>
      <c r="AK43" s="24">
        <f t="shared" si="5"/>
        <v>14211</v>
      </c>
      <c r="AL43" s="25">
        <f t="shared" si="5"/>
        <v>19007</v>
      </c>
      <c r="AM43" s="35">
        <f t="shared" si="5"/>
        <v>1</v>
      </c>
      <c r="AN43" s="35"/>
      <c r="AO43" s="35"/>
      <c r="AP43" s="35"/>
      <c r="AQ43" s="35"/>
      <c r="AR43" s="35"/>
      <c r="AS43" s="35"/>
      <c r="AT43" s="35"/>
    </row>
    <row r="44" spans="2:46" x14ac:dyDescent="0.25">
      <c r="B44" s="15"/>
      <c r="C44" s="15"/>
      <c r="D44" s="15"/>
      <c r="E44" s="15"/>
      <c r="F44" s="15"/>
      <c r="G44" s="26">
        <f>B$27</f>
        <v>9147</v>
      </c>
      <c r="H44" s="27">
        <f t="shared" ref="H44:AM44" si="6">C$27</f>
        <v>16524</v>
      </c>
      <c r="I44" s="27">
        <f t="shared" si="6"/>
        <v>5552</v>
      </c>
      <c r="J44" s="27">
        <f t="shared" si="6"/>
        <v>21444</v>
      </c>
      <c r="K44" s="27">
        <f t="shared" si="6"/>
        <v>19068</v>
      </c>
      <c r="L44" s="27">
        <f t="shared" si="6"/>
        <v>10467</v>
      </c>
      <c r="M44" s="27">
        <f t="shared" si="6"/>
        <v>16651</v>
      </c>
      <c r="N44" s="27">
        <f t="shared" si="6"/>
        <v>22718</v>
      </c>
      <c r="O44" s="27">
        <f t="shared" si="6"/>
        <v>14057</v>
      </c>
      <c r="P44" s="27">
        <f t="shared" si="6"/>
        <v>16611</v>
      </c>
      <c r="Q44" s="27">
        <f t="shared" si="6"/>
        <v>10401</v>
      </c>
      <c r="R44" s="27">
        <f t="shared" si="6"/>
        <v>15247</v>
      </c>
      <c r="S44" s="27">
        <f t="shared" si="6"/>
        <v>16558</v>
      </c>
      <c r="T44" s="27">
        <f t="shared" si="6"/>
        <v>12923</v>
      </c>
      <c r="U44" s="27">
        <f t="shared" si="6"/>
        <v>9259</v>
      </c>
      <c r="V44" s="27">
        <f t="shared" si="6"/>
        <v>14158</v>
      </c>
      <c r="W44" s="27">
        <f t="shared" si="6"/>
        <v>17806</v>
      </c>
      <c r="X44" s="27">
        <f t="shared" si="6"/>
        <v>17729</v>
      </c>
      <c r="Y44" s="27">
        <f t="shared" si="6"/>
        <v>12767</v>
      </c>
      <c r="Z44" s="27">
        <f t="shared" si="6"/>
        <v>21542</v>
      </c>
      <c r="AA44" s="27">
        <f t="shared" si="6"/>
        <v>21468</v>
      </c>
      <c r="AB44" s="27">
        <f t="shared" si="6"/>
        <v>16569</v>
      </c>
      <c r="AC44" s="27">
        <f t="shared" si="6"/>
        <v>6758</v>
      </c>
      <c r="AD44" s="27">
        <f t="shared" si="6"/>
        <v>21486</v>
      </c>
      <c r="AE44" s="27">
        <f t="shared" si="6"/>
        <v>1796</v>
      </c>
      <c r="AF44" s="27">
        <f t="shared" si="6"/>
        <v>12886</v>
      </c>
      <c r="AG44" s="27">
        <f t="shared" si="6"/>
        <v>17772</v>
      </c>
      <c r="AH44" s="27">
        <f t="shared" si="6"/>
        <v>10427</v>
      </c>
      <c r="AI44" s="27">
        <f t="shared" si="6"/>
        <v>10427</v>
      </c>
      <c r="AJ44" s="27">
        <f t="shared" si="6"/>
        <v>23937</v>
      </c>
      <c r="AK44" s="27">
        <f t="shared" si="6"/>
        <v>15419</v>
      </c>
      <c r="AL44" s="28">
        <f t="shared" si="6"/>
        <v>7953</v>
      </c>
      <c r="AM44" s="35">
        <f t="shared" si="6"/>
        <v>2</v>
      </c>
      <c r="AN44" s="35"/>
      <c r="AO44" s="35"/>
      <c r="AP44" s="35"/>
      <c r="AQ44" s="35"/>
      <c r="AR44" s="35"/>
      <c r="AS44" s="35"/>
      <c r="AT44" s="35"/>
    </row>
    <row r="45" spans="2:46" x14ac:dyDescent="0.25">
      <c r="B45" s="15"/>
      <c r="C45" s="15"/>
      <c r="D45" s="15"/>
      <c r="E45" s="15"/>
      <c r="F45" s="15"/>
      <c r="G45" s="36">
        <f>B$28</f>
        <v>12836</v>
      </c>
      <c r="H45" s="37">
        <f t="shared" ref="H45:AM45" si="7">C$28</f>
        <v>20201</v>
      </c>
      <c r="I45" s="37">
        <f t="shared" si="7"/>
        <v>15295</v>
      </c>
      <c r="J45" s="37">
        <f t="shared" si="7"/>
        <v>11638</v>
      </c>
      <c r="K45" s="37">
        <f t="shared" si="7"/>
        <v>14113</v>
      </c>
      <c r="L45" s="37">
        <f t="shared" si="7"/>
        <v>10403</v>
      </c>
      <c r="M45" s="37">
        <f t="shared" si="7"/>
        <v>11630</v>
      </c>
      <c r="N45" s="37">
        <f t="shared" si="7"/>
        <v>15324</v>
      </c>
      <c r="O45" s="37">
        <f t="shared" si="7"/>
        <v>15326</v>
      </c>
      <c r="P45" s="37">
        <f t="shared" si="7"/>
        <v>15324</v>
      </c>
      <c r="Q45" s="37">
        <f t="shared" si="7"/>
        <v>15331</v>
      </c>
      <c r="R45" s="37">
        <f t="shared" si="7"/>
        <v>15337</v>
      </c>
      <c r="S45" s="37">
        <f t="shared" si="7"/>
        <v>12833</v>
      </c>
      <c r="T45" s="37">
        <f t="shared" si="7"/>
        <v>18993</v>
      </c>
      <c r="U45" s="37">
        <f t="shared" si="7"/>
        <v>17761</v>
      </c>
      <c r="V45" s="37">
        <f t="shared" si="7"/>
        <v>20220</v>
      </c>
      <c r="W45" s="37">
        <f t="shared" si="7"/>
        <v>9169</v>
      </c>
      <c r="X45" s="37">
        <f t="shared" si="7"/>
        <v>16558</v>
      </c>
      <c r="Y45" s="37">
        <f t="shared" si="7"/>
        <v>14089</v>
      </c>
      <c r="Z45" s="37">
        <f t="shared" si="7"/>
        <v>9190</v>
      </c>
      <c r="AA45" s="37">
        <f t="shared" si="7"/>
        <v>22681</v>
      </c>
      <c r="AB45" s="37">
        <f t="shared" si="7"/>
        <v>15305</v>
      </c>
      <c r="AC45" s="37">
        <f t="shared" si="7"/>
        <v>11604</v>
      </c>
      <c r="AD45" s="37">
        <f t="shared" si="7"/>
        <v>18991</v>
      </c>
      <c r="AE45" s="37">
        <f t="shared" si="7"/>
        <v>14118</v>
      </c>
      <c r="AF45" s="37">
        <f t="shared" si="7"/>
        <v>14092</v>
      </c>
      <c r="AG45" s="37">
        <f t="shared" si="7"/>
        <v>20217</v>
      </c>
      <c r="AH45" s="37">
        <f t="shared" si="7"/>
        <v>10403</v>
      </c>
      <c r="AI45" s="37">
        <f t="shared" si="7"/>
        <v>19022</v>
      </c>
      <c r="AJ45" s="37">
        <f t="shared" si="7"/>
        <v>16548</v>
      </c>
      <c r="AK45" s="37">
        <f t="shared" si="7"/>
        <v>15342</v>
      </c>
      <c r="AL45" s="38">
        <f t="shared" si="7"/>
        <v>10401</v>
      </c>
      <c r="AM45" s="35">
        <f t="shared" si="7"/>
        <v>3</v>
      </c>
      <c r="AN45" s="35"/>
      <c r="AO45" s="35"/>
      <c r="AP45" s="35"/>
      <c r="AQ45" s="35"/>
      <c r="AR45" s="35"/>
      <c r="AS45" s="35"/>
      <c r="AT45" s="35"/>
    </row>
    <row r="46" spans="2:46" x14ac:dyDescent="0.25">
      <c r="B46" s="15"/>
      <c r="C46" s="15"/>
      <c r="D46" s="15"/>
      <c r="E46" s="15"/>
      <c r="F46" s="15"/>
      <c r="G46" s="49">
        <f>B$25</f>
        <v>10337</v>
      </c>
      <c r="H46" s="48">
        <f t="shared" ref="H46:AM46" si="8">C$25</f>
        <v>7932</v>
      </c>
      <c r="I46" s="48">
        <f t="shared" si="8"/>
        <v>14131</v>
      </c>
      <c r="J46" s="48">
        <f t="shared" si="8"/>
        <v>7908</v>
      </c>
      <c r="K46" s="48">
        <f t="shared" si="8"/>
        <v>19072</v>
      </c>
      <c r="L46" s="48">
        <f t="shared" si="8"/>
        <v>11569</v>
      </c>
      <c r="M46" s="48">
        <f t="shared" si="8"/>
        <v>12865</v>
      </c>
      <c r="N46" s="48">
        <f t="shared" si="8"/>
        <v>16473</v>
      </c>
      <c r="O46" s="48">
        <f t="shared" si="8"/>
        <v>16500</v>
      </c>
      <c r="P46" s="48">
        <f t="shared" si="8"/>
        <v>16604</v>
      </c>
      <c r="Q46" s="48">
        <f t="shared" si="8"/>
        <v>9132</v>
      </c>
      <c r="R46" s="48">
        <f t="shared" si="8"/>
        <v>9261</v>
      </c>
      <c r="S46" s="48">
        <f t="shared" si="8"/>
        <v>15361</v>
      </c>
      <c r="T46" s="48">
        <f t="shared" si="8"/>
        <v>14086</v>
      </c>
      <c r="U46" s="48">
        <f t="shared" si="8"/>
        <v>18956</v>
      </c>
      <c r="V46" s="48">
        <f t="shared" si="8"/>
        <v>9235</v>
      </c>
      <c r="W46" s="48">
        <f t="shared" si="8"/>
        <v>14063</v>
      </c>
      <c r="X46" s="48">
        <f t="shared" si="8"/>
        <v>20270</v>
      </c>
      <c r="Y46" s="48">
        <f t="shared" si="8"/>
        <v>22742</v>
      </c>
      <c r="Z46" s="48">
        <f t="shared" si="8"/>
        <v>21528</v>
      </c>
      <c r="AA46" s="48">
        <f t="shared" si="8"/>
        <v>11699</v>
      </c>
      <c r="AB46" s="48">
        <f t="shared" si="8"/>
        <v>14219</v>
      </c>
      <c r="AC46" s="48">
        <f t="shared" si="8"/>
        <v>14226</v>
      </c>
      <c r="AD46" s="48">
        <f t="shared" si="8"/>
        <v>20228</v>
      </c>
      <c r="AE46" s="48">
        <f t="shared" si="8"/>
        <v>17785</v>
      </c>
      <c r="AF46" s="48">
        <f t="shared" si="8"/>
        <v>22840</v>
      </c>
      <c r="AG46" s="48">
        <f t="shared" si="8"/>
        <v>13000</v>
      </c>
      <c r="AH46" s="48">
        <f t="shared" si="8"/>
        <v>17779</v>
      </c>
      <c r="AI46" s="48">
        <f t="shared" si="8"/>
        <v>14089</v>
      </c>
      <c r="AJ46" s="48">
        <f t="shared" si="8"/>
        <v>20368</v>
      </c>
      <c r="AK46" s="48">
        <f t="shared" si="8"/>
        <v>14126</v>
      </c>
      <c r="AL46" s="50">
        <f t="shared" si="8"/>
        <v>11652</v>
      </c>
      <c r="AM46" s="35">
        <f t="shared" si="8"/>
        <v>0</v>
      </c>
      <c r="AN46" s="35"/>
      <c r="AO46" s="35"/>
      <c r="AP46" s="35"/>
      <c r="AQ46" s="35"/>
      <c r="AR46" s="35"/>
      <c r="AS46" s="35"/>
      <c r="AT46" s="35"/>
    </row>
    <row r="47" spans="2:46" x14ac:dyDescent="0.25">
      <c r="B47" s="15"/>
      <c r="C47" s="15"/>
      <c r="D47" s="15"/>
      <c r="E47" s="15"/>
      <c r="F47" s="15"/>
      <c r="G47" s="23">
        <f>B$26</f>
        <v>6567</v>
      </c>
      <c r="H47" s="24">
        <f t="shared" ref="H47:AM47" si="9">C$26</f>
        <v>17753</v>
      </c>
      <c r="I47" s="24">
        <f t="shared" si="9"/>
        <v>12926</v>
      </c>
      <c r="J47" s="24">
        <f t="shared" si="9"/>
        <v>13996</v>
      </c>
      <c r="K47" s="24">
        <f t="shared" si="9"/>
        <v>11718</v>
      </c>
      <c r="L47" s="24">
        <f t="shared" si="9"/>
        <v>5507</v>
      </c>
      <c r="M47" s="24">
        <f t="shared" si="9"/>
        <v>20217</v>
      </c>
      <c r="N47" s="24">
        <f t="shared" si="9"/>
        <v>12757</v>
      </c>
      <c r="O47" s="24">
        <f t="shared" si="9"/>
        <v>17822</v>
      </c>
      <c r="P47" s="24">
        <f t="shared" si="9"/>
        <v>17819</v>
      </c>
      <c r="Q47" s="24">
        <f t="shared" si="9"/>
        <v>20273</v>
      </c>
      <c r="R47" s="24">
        <f t="shared" si="9"/>
        <v>14007</v>
      </c>
      <c r="S47" s="24">
        <f t="shared" si="9"/>
        <v>12904</v>
      </c>
      <c r="T47" s="24">
        <f t="shared" si="9"/>
        <v>22602</v>
      </c>
      <c r="U47" s="24">
        <f t="shared" si="9"/>
        <v>9190</v>
      </c>
      <c r="V47" s="24">
        <f t="shared" si="9"/>
        <v>20212</v>
      </c>
      <c r="W47" s="24">
        <f t="shared" si="9"/>
        <v>14107</v>
      </c>
      <c r="X47" s="24">
        <f t="shared" si="9"/>
        <v>9171</v>
      </c>
      <c r="Y47" s="24">
        <f t="shared" si="9"/>
        <v>14060</v>
      </c>
      <c r="Z47" s="24">
        <f t="shared" si="9"/>
        <v>14097</v>
      </c>
      <c r="AA47" s="24">
        <f t="shared" si="9"/>
        <v>6731</v>
      </c>
      <c r="AB47" s="24">
        <f t="shared" si="9"/>
        <v>15395</v>
      </c>
      <c r="AC47" s="24">
        <f t="shared" si="9"/>
        <v>16590</v>
      </c>
      <c r="AD47" s="24">
        <f t="shared" si="9"/>
        <v>17719</v>
      </c>
      <c r="AE47" s="24">
        <f t="shared" si="9"/>
        <v>16683</v>
      </c>
      <c r="AF47" s="24">
        <f t="shared" si="9"/>
        <v>9195</v>
      </c>
      <c r="AG47" s="24">
        <f t="shared" si="9"/>
        <v>9161</v>
      </c>
      <c r="AH47" s="24">
        <f t="shared" si="9"/>
        <v>16543</v>
      </c>
      <c r="AI47" s="24">
        <f t="shared" si="9"/>
        <v>22708</v>
      </c>
      <c r="AJ47" s="24">
        <f t="shared" si="9"/>
        <v>14089</v>
      </c>
      <c r="AK47" s="24">
        <f t="shared" si="9"/>
        <v>14211</v>
      </c>
      <c r="AL47" s="25">
        <f t="shared" si="9"/>
        <v>19007</v>
      </c>
      <c r="AM47" s="35">
        <f t="shared" si="9"/>
        <v>1</v>
      </c>
      <c r="AN47" s="35"/>
      <c r="AO47" s="35"/>
      <c r="AP47" s="35"/>
      <c r="AQ47" s="35"/>
      <c r="AR47" s="35"/>
      <c r="AS47" s="35"/>
      <c r="AT47" s="35"/>
    </row>
    <row r="48" spans="2:46" x14ac:dyDescent="0.25">
      <c r="B48" s="15"/>
      <c r="C48" s="15"/>
      <c r="D48" s="15"/>
      <c r="E48" s="15"/>
      <c r="F48" s="15"/>
      <c r="G48" s="26">
        <f>B$27</f>
        <v>9147</v>
      </c>
      <c r="H48" s="27">
        <f t="shared" ref="H48:AM48" si="10">C$27</f>
        <v>16524</v>
      </c>
      <c r="I48" s="27">
        <f t="shared" si="10"/>
        <v>5552</v>
      </c>
      <c r="J48" s="27">
        <f t="shared" si="10"/>
        <v>21444</v>
      </c>
      <c r="K48" s="27">
        <f t="shared" si="10"/>
        <v>19068</v>
      </c>
      <c r="L48" s="27">
        <f t="shared" si="10"/>
        <v>10467</v>
      </c>
      <c r="M48" s="27">
        <f t="shared" si="10"/>
        <v>16651</v>
      </c>
      <c r="N48" s="27">
        <f t="shared" si="10"/>
        <v>22718</v>
      </c>
      <c r="O48" s="27">
        <f t="shared" si="10"/>
        <v>14057</v>
      </c>
      <c r="P48" s="27">
        <f t="shared" si="10"/>
        <v>16611</v>
      </c>
      <c r="Q48" s="27">
        <f t="shared" si="10"/>
        <v>10401</v>
      </c>
      <c r="R48" s="27">
        <f t="shared" si="10"/>
        <v>15247</v>
      </c>
      <c r="S48" s="27">
        <f t="shared" si="10"/>
        <v>16558</v>
      </c>
      <c r="T48" s="27">
        <f t="shared" si="10"/>
        <v>12923</v>
      </c>
      <c r="U48" s="27">
        <f t="shared" si="10"/>
        <v>9259</v>
      </c>
      <c r="V48" s="27">
        <f t="shared" si="10"/>
        <v>14158</v>
      </c>
      <c r="W48" s="27">
        <f t="shared" si="10"/>
        <v>17806</v>
      </c>
      <c r="X48" s="27">
        <f t="shared" si="10"/>
        <v>17729</v>
      </c>
      <c r="Y48" s="27">
        <f t="shared" si="10"/>
        <v>12767</v>
      </c>
      <c r="Z48" s="27">
        <f t="shared" si="10"/>
        <v>21542</v>
      </c>
      <c r="AA48" s="27">
        <f t="shared" si="10"/>
        <v>21468</v>
      </c>
      <c r="AB48" s="27">
        <f t="shared" si="10"/>
        <v>16569</v>
      </c>
      <c r="AC48" s="27">
        <f t="shared" si="10"/>
        <v>6758</v>
      </c>
      <c r="AD48" s="27">
        <f t="shared" si="10"/>
        <v>21486</v>
      </c>
      <c r="AE48" s="27">
        <f t="shared" si="10"/>
        <v>1796</v>
      </c>
      <c r="AF48" s="27">
        <f t="shared" si="10"/>
        <v>12886</v>
      </c>
      <c r="AG48" s="27">
        <f t="shared" si="10"/>
        <v>17772</v>
      </c>
      <c r="AH48" s="27">
        <f t="shared" si="10"/>
        <v>10427</v>
      </c>
      <c r="AI48" s="27">
        <f t="shared" si="10"/>
        <v>10427</v>
      </c>
      <c r="AJ48" s="27">
        <f t="shared" si="10"/>
        <v>23937</v>
      </c>
      <c r="AK48" s="27">
        <f t="shared" si="10"/>
        <v>15419</v>
      </c>
      <c r="AL48" s="28">
        <f t="shared" si="10"/>
        <v>7953</v>
      </c>
      <c r="AM48" s="35">
        <f t="shared" si="10"/>
        <v>2</v>
      </c>
      <c r="AN48" s="35"/>
      <c r="AO48" s="35"/>
      <c r="AP48" s="35"/>
      <c r="AQ48" s="35"/>
      <c r="AR48" s="35"/>
      <c r="AS48" s="35"/>
      <c r="AT48" s="35"/>
    </row>
    <row r="49" spans="2:46" x14ac:dyDescent="0.25">
      <c r="B49" s="15"/>
      <c r="C49" s="15"/>
      <c r="D49" s="15"/>
      <c r="E49" s="15"/>
      <c r="F49" s="15"/>
      <c r="G49" s="36">
        <f>B$28</f>
        <v>12836</v>
      </c>
      <c r="H49" s="37">
        <f t="shared" ref="H49:AM49" si="11">C$28</f>
        <v>20201</v>
      </c>
      <c r="I49" s="37">
        <f t="shared" si="11"/>
        <v>15295</v>
      </c>
      <c r="J49" s="37">
        <f t="shared" si="11"/>
        <v>11638</v>
      </c>
      <c r="K49" s="37">
        <f t="shared" si="11"/>
        <v>14113</v>
      </c>
      <c r="L49" s="37">
        <f t="shared" si="11"/>
        <v>10403</v>
      </c>
      <c r="M49" s="37">
        <f t="shared" si="11"/>
        <v>11630</v>
      </c>
      <c r="N49" s="37">
        <f t="shared" si="11"/>
        <v>15324</v>
      </c>
      <c r="O49" s="37">
        <f t="shared" si="11"/>
        <v>15326</v>
      </c>
      <c r="P49" s="37">
        <f t="shared" si="11"/>
        <v>15324</v>
      </c>
      <c r="Q49" s="37">
        <f t="shared" si="11"/>
        <v>15331</v>
      </c>
      <c r="R49" s="37">
        <f t="shared" si="11"/>
        <v>15337</v>
      </c>
      <c r="S49" s="37">
        <f t="shared" si="11"/>
        <v>12833</v>
      </c>
      <c r="T49" s="37">
        <f t="shared" si="11"/>
        <v>18993</v>
      </c>
      <c r="U49" s="37">
        <f t="shared" si="11"/>
        <v>17761</v>
      </c>
      <c r="V49" s="37">
        <f t="shared" si="11"/>
        <v>20220</v>
      </c>
      <c r="W49" s="37">
        <f t="shared" si="11"/>
        <v>9169</v>
      </c>
      <c r="X49" s="37">
        <f t="shared" si="11"/>
        <v>16558</v>
      </c>
      <c r="Y49" s="37">
        <f t="shared" si="11"/>
        <v>14089</v>
      </c>
      <c r="Z49" s="37">
        <f t="shared" si="11"/>
        <v>9190</v>
      </c>
      <c r="AA49" s="37">
        <f t="shared" si="11"/>
        <v>22681</v>
      </c>
      <c r="AB49" s="37">
        <f t="shared" si="11"/>
        <v>15305</v>
      </c>
      <c r="AC49" s="37">
        <f t="shared" si="11"/>
        <v>11604</v>
      </c>
      <c r="AD49" s="37">
        <f t="shared" si="11"/>
        <v>18991</v>
      </c>
      <c r="AE49" s="37">
        <f t="shared" si="11"/>
        <v>14118</v>
      </c>
      <c r="AF49" s="37">
        <f t="shared" si="11"/>
        <v>14092</v>
      </c>
      <c r="AG49" s="37">
        <f t="shared" si="11"/>
        <v>20217</v>
      </c>
      <c r="AH49" s="37">
        <f t="shared" si="11"/>
        <v>10403</v>
      </c>
      <c r="AI49" s="37">
        <f t="shared" si="11"/>
        <v>19022</v>
      </c>
      <c r="AJ49" s="37">
        <f t="shared" si="11"/>
        <v>16548</v>
      </c>
      <c r="AK49" s="37">
        <f t="shared" si="11"/>
        <v>15342</v>
      </c>
      <c r="AL49" s="38">
        <f t="shared" si="11"/>
        <v>10401</v>
      </c>
      <c r="AM49" s="35">
        <f t="shared" si="11"/>
        <v>3</v>
      </c>
      <c r="AN49" s="35"/>
      <c r="AO49" s="35"/>
      <c r="AP49" s="35"/>
      <c r="AQ49" s="35"/>
      <c r="AR49" s="35"/>
      <c r="AS49" s="35"/>
      <c r="AT49" s="35"/>
    </row>
    <row r="50" spans="2:46" x14ac:dyDescent="0.25">
      <c r="B50" s="15"/>
      <c r="C50" s="15"/>
      <c r="D50" s="15"/>
      <c r="E50" s="15"/>
      <c r="F50" s="15"/>
      <c r="G50" s="49">
        <f>B$25</f>
        <v>10337</v>
      </c>
      <c r="H50" s="48">
        <f t="shared" ref="H50:AM50" si="12">C$25</f>
        <v>7932</v>
      </c>
      <c r="I50" s="48">
        <f t="shared" si="12"/>
        <v>14131</v>
      </c>
      <c r="J50" s="48">
        <f t="shared" si="12"/>
        <v>7908</v>
      </c>
      <c r="K50" s="48">
        <f t="shared" si="12"/>
        <v>19072</v>
      </c>
      <c r="L50" s="48">
        <f t="shared" si="12"/>
        <v>11569</v>
      </c>
      <c r="M50" s="48">
        <f t="shared" si="12"/>
        <v>12865</v>
      </c>
      <c r="N50" s="48">
        <f t="shared" si="12"/>
        <v>16473</v>
      </c>
      <c r="O50" s="48">
        <f t="shared" si="12"/>
        <v>16500</v>
      </c>
      <c r="P50" s="48">
        <f t="shared" si="12"/>
        <v>16604</v>
      </c>
      <c r="Q50" s="48">
        <f t="shared" si="12"/>
        <v>9132</v>
      </c>
      <c r="R50" s="48">
        <f t="shared" si="12"/>
        <v>9261</v>
      </c>
      <c r="S50" s="48">
        <f t="shared" si="12"/>
        <v>15361</v>
      </c>
      <c r="T50" s="48">
        <f t="shared" si="12"/>
        <v>14086</v>
      </c>
      <c r="U50" s="48">
        <f t="shared" si="12"/>
        <v>18956</v>
      </c>
      <c r="V50" s="48">
        <f t="shared" si="12"/>
        <v>9235</v>
      </c>
      <c r="W50" s="48">
        <f t="shared" si="12"/>
        <v>14063</v>
      </c>
      <c r="X50" s="48">
        <f t="shared" si="12"/>
        <v>20270</v>
      </c>
      <c r="Y50" s="48">
        <f t="shared" si="12"/>
        <v>22742</v>
      </c>
      <c r="Z50" s="48">
        <f t="shared" si="12"/>
        <v>21528</v>
      </c>
      <c r="AA50" s="48">
        <f t="shared" si="12"/>
        <v>11699</v>
      </c>
      <c r="AB50" s="48">
        <f t="shared" si="12"/>
        <v>14219</v>
      </c>
      <c r="AC50" s="48">
        <f t="shared" si="12"/>
        <v>14226</v>
      </c>
      <c r="AD50" s="48">
        <f t="shared" si="12"/>
        <v>20228</v>
      </c>
      <c r="AE50" s="48">
        <f t="shared" si="12"/>
        <v>17785</v>
      </c>
      <c r="AF50" s="48">
        <f t="shared" si="12"/>
        <v>22840</v>
      </c>
      <c r="AG50" s="48">
        <f t="shared" si="12"/>
        <v>13000</v>
      </c>
      <c r="AH50" s="48">
        <f t="shared" si="12"/>
        <v>17779</v>
      </c>
      <c r="AI50" s="48">
        <f t="shared" si="12"/>
        <v>14089</v>
      </c>
      <c r="AJ50" s="48">
        <f t="shared" si="12"/>
        <v>20368</v>
      </c>
      <c r="AK50" s="48">
        <f t="shared" si="12"/>
        <v>14126</v>
      </c>
      <c r="AL50" s="50">
        <f t="shared" si="12"/>
        <v>11652</v>
      </c>
      <c r="AM50" s="35">
        <f t="shared" si="12"/>
        <v>0</v>
      </c>
      <c r="AN50" s="35"/>
      <c r="AO50" s="35"/>
      <c r="AP50" s="35"/>
      <c r="AQ50" s="35"/>
      <c r="AR50" s="35"/>
      <c r="AS50" s="35"/>
      <c r="AT50" s="35"/>
    </row>
    <row r="51" spans="2:46" x14ac:dyDescent="0.25">
      <c r="B51" s="15"/>
      <c r="C51" s="15"/>
      <c r="D51" s="15"/>
      <c r="E51" s="15"/>
      <c r="F51" s="15"/>
      <c r="G51" s="23">
        <f>B$26</f>
        <v>6567</v>
      </c>
      <c r="H51" s="24">
        <f t="shared" ref="H51:AM51" si="13">C$26</f>
        <v>17753</v>
      </c>
      <c r="I51" s="24">
        <f t="shared" si="13"/>
        <v>12926</v>
      </c>
      <c r="J51" s="24">
        <f t="shared" si="13"/>
        <v>13996</v>
      </c>
      <c r="K51" s="24">
        <f t="shared" si="13"/>
        <v>11718</v>
      </c>
      <c r="L51" s="24">
        <f t="shared" si="13"/>
        <v>5507</v>
      </c>
      <c r="M51" s="24">
        <f t="shared" si="13"/>
        <v>20217</v>
      </c>
      <c r="N51" s="24">
        <f t="shared" si="13"/>
        <v>12757</v>
      </c>
      <c r="O51" s="24">
        <f t="shared" si="13"/>
        <v>17822</v>
      </c>
      <c r="P51" s="24">
        <f t="shared" si="13"/>
        <v>17819</v>
      </c>
      <c r="Q51" s="24">
        <f t="shared" si="13"/>
        <v>20273</v>
      </c>
      <c r="R51" s="24">
        <f t="shared" si="13"/>
        <v>14007</v>
      </c>
      <c r="S51" s="24">
        <f t="shared" si="13"/>
        <v>12904</v>
      </c>
      <c r="T51" s="24">
        <f t="shared" si="13"/>
        <v>22602</v>
      </c>
      <c r="U51" s="24">
        <f t="shared" si="13"/>
        <v>9190</v>
      </c>
      <c r="V51" s="24">
        <f t="shared" si="13"/>
        <v>20212</v>
      </c>
      <c r="W51" s="24">
        <f t="shared" si="13"/>
        <v>14107</v>
      </c>
      <c r="X51" s="24">
        <f t="shared" si="13"/>
        <v>9171</v>
      </c>
      <c r="Y51" s="24">
        <f t="shared" si="13"/>
        <v>14060</v>
      </c>
      <c r="Z51" s="24">
        <f t="shared" si="13"/>
        <v>14097</v>
      </c>
      <c r="AA51" s="24">
        <f t="shared" si="13"/>
        <v>6731</v>
      </c>
      <c r="AB51" s="24">
        <f t="shared" si="13"/>
        <v>15395</v>
      </c>
      <c r="AC51" s="24">
        <f t="shared" si="13"/>
        <v>16590</v>
      </c>
      <c r="AD51" s="24">
        <f t="shared" si="13"/>
        <v>17719</v>
      </c>
      <c r="AE51" s="24">
        <f t="shared" si="13"/>
        <v>16683</v>
      </c>
      <c r="AF51" s="24">
        <f t="shared" si="13"/>
        <v>9195</v>
      </c>
      <c r="AG51" s="24">
        <f t="shared" si="13"/>
        <v>9161</v>
      </c>
      <c r="AH51" s="24">
        <f t="shared" si="13"/>
        <v>16543</v>
      </c>
      <c r="AI51" s="24">
        <f t="shared" si="13"/>
        <v>22708</v>
      </c>
      <c r="AJ51" s="24">
        <f t="shared" si="13"/>
        <v>14089</v>
      </c>
      <c r="AK51" s="24">
        <f t="shared" si="13"/>
        <v>14211</v>
      </c>
      <c r="AL51" s="25">
        <f t="shared" si="13"/>
        <v>19007</v>
      </c>
      <c r="AM51" s="35">
        <f t="shared" si="13"/>
        <v>1</v>
      </c>
      <c r="AN51" s="35"/>
      <c r="AO51" s="35"/>
      <c r="AP51" s="35"/>
      <c r="AQ51" s="35"/>
      <c r="AR51" s="35"/>
      <c r="AS51" s="35"/>
      <c r="AT51" s="35"/>
    </row>
    <row r="52" spans="2:46" x14ac:dyDescent="0.25">
      <c r="B52" s="15"/>
      <c r="C52" s="15"/>
      <c r="D52" s="15"/>
      <c r="E52" s="15"/>
      <c r="F52" s="15"/>
      <c r="G52" s="26">
        <f>B$27</f>
        <v>9147</v>
      </c>
      <c r="H52" s="27">
        <f t="shared" ref="H52:AM52" si="14">C$27</f>
        <v>16524</v>
      </c>
      <c r="I52" s="27">
        <f t="shared" si="14"/>
        <v>5552</v>
      </c>
      <c r="J52" s="27">
        <f t="shared" si="14"/>
        <v>21444</v>
      </c>
      <c r="K52" s="27">
        <f t="shared" si="14"/>
        <v>19068</v>
      </c>
      <c r="L52" s="27">
        <f t="shared" si="14"/>
        <v>10467</v>
      </c>
      <c r="M52" s="27">
        <f t="shared" si="14"/>
        <v>16651</v>
      </c>
      <c r="N52" s="27">
        <f t="shared" si="14"/>
        <v>22718</v>
      </c>
      <c r="O52" s="27">
        <f t="shared" si="14"/>
        <v>14057</v>
      </c>
      <c r="P52" s="27">
        <f t="shared" si="14"/>
        <v>16611</v>
      </c>
      <c r="Q52" s="27">
        <f t="shared" si="14"/>
        <v>10401</v>
      </c>
      <c r="R52" s="27">
        <f t="shared" si="14"/>
        <v>15247</v>
      </c>
      <c r="S52" s="27">
        <f t="shared" si="14"/>
        <v>16558</v>
      </c>
      <c r="T52" s="27">
        <f t="shared" si="14"/>
        <v>12923</v>
      </c>
      <c r="U52" s="27">
        <f t="shared" si="14"/>
        <v>9259</v>
      </c>
      <c r="V52" s="27">
        <f t="shared" si="14"/>
        <v>14158</v>
      </c>
      <c r="W52" s="27">
        <f t="shared" si="14"/>
        <v>17806</v>
      </c>
      <c r="X52" s="27">
        <f t="shared" si="14"/>
        <v>17729</v>
      </c>
      <c r="Y52" s="27">
        <f t="shared" si="14"/>
        <v>12767</v>
      </c>
      <c r="Z52" s="27">
        <f t="shared" si="14"/>
        <v>21542</v>
      </c>
      <c r="AA52" s="27">
        <f t="shared" si="14"/>
        <v>21468</v>
      </c>
      <c r="AB52" s="27">
        <f t="shared" si="14"/>
        <v>16569</v>
      </c>
      <c r="AC52" s="27">
        <f t="shared" si="14"/>
        <v>6758</v>
      </c>
      <c r="AD52" s="27">
        <f t="shared" si="14"/>
        <v>21486</v>
      </c>
      <c r="AE52" s="27">
        <f t="shared" si="14"/>
        <v>1796</v>
      </c>
      <c r="AF52" s="27">
        <f t="shared" si="14"/>
        <v>12886</v>
      </c>
      <c r="AG52" s="27">
        <f t="shared" si="14"/>
        <v>17772</v>
      </c>
      <c r="AH52" s="27">
        <f t="shared" si="14"/>
        <v>10427</v>
      </c>
      <c r="AI52" s="27">
        <f t="shared" si="14"/>
        <v>10427</v>
      </c>
      <c r="AJ52" s="27">
        <f t="shared" si="14"/>
        <v>23937</v>
      </c>
      <c r="AK52" s="27">
        <f t="shared" si="14"/>
        <v>15419</v>
      </c>
      <c r="AL52" s="28">
        <f t="shared" si="14"/>
        <v>7953</v>
      </c>
      <c r="AM52" s="35">
        <f t="shared" si="14"/>
        <v>2</v>
      </c>
      <c r="AN52" t="s">
        <v>40</v>
      </c>
      <c r="AO52" s="35"/>
      <c r="AP52" s="35"/>
      <c r="AQ52" s="35"/>
      <c r="AR52" s="35"/>
      <c r="AS52" s="35"/>
      <c r="AT52" s="35"/>
    </row>
    <row r="53" spans="2:46" ht="15.75" thickBot="1" x14ac:dyDescent="0.3">
      <c r="B53" s="15"/>
      <c r="C53" s="15"/>
      <c r="D53" s="15"/>
      <c r="E53" s="15"/>
      <c r="F53" s="15"/>
      <c r="G53" s="62">
        <f>B$28</f>
        <v>12836</v>
      </c>
      <c r="H53" s="63">
        <f t="shared" ref="H53:AM53" si="15">C$28</f>
        <v>20201</v>
      </c>
      <c r="I53" s="63">
        <f t="shared" si="15"/>
        <v>15295</v>
      </c>
      <c r="J53" s="63">
        <f t="shared" si="15"/>
        <v>11638</v>
      </c>
      <c r="K53" s="63">
        <f t="shared" si="15"/>
        <v>14113</v>
      </c>
      <c r="L53" s="63">
        <f t="shared" si="15"/>
        <v>10403</v>
      </c>
      <c r="M53" s="63">
        <f t="shared" si="15"/>
        <v>11630</v>
      </c>
      <c r="N53" s="63">
        <f t="shared" si="15"/>
        <v>15324</v>
      </c>
      <c r="O53" s="63">
        <f t="shared" si="15"/>
        <v>15326</v>
      </c>
      <c r="P53" s="63">
        <f t="shared" si="15"/>
        <v>15324</v>
      </c>
      <c r="Q53" s="63">
        <f t="shared" si="15"/>
        <v>15331</v>
      </c>
      <c r="R53" s="63">
        <f t="shared" si="15"/>
        <v>15337</v>
      </c>
      <c r="S53" s="63">
        <f t="shared" si="15"/>
        <v>12833</v>
      </c>
      <c r="T53" s="63">
        <f t="shared" si="15"/>
        <v>18993</v>
      </c>
      <c r="U53" s="63">
        <f t="shared" si="15"/>
        <v>17761</v>
      </c>
      <c r="V53" s="63">
        <f t="shared" si="15"/>
        <v>20220</v>
      </c>
      <c r="W53" s="63">
        <f t="shared" si="15"/>
        <v>9169</v>
      </c>
      <c r="X53" s="63">
        <f t="shared" si="15"/>
        <v>16558</v>
      </c>
      <c r="Y53" s="63">
        <f t="shared" si="15"/>
        <v>14089</v>
      </c>
      <c r="Z53" s="63">
        <f t="shared" si="15"/>
        <v>9190</v>
      </c>
      <c r="AA53" s="63">
        <f t="shared" si="15"/>
        <v>22681</v>
      </c>
      <c r="AB53" s="63">
        <f t="shared" si="15"/>
        <v>15305</v>
      </c>
      <c r="AC53" s="63">
        <f t="shared" si="15"/>
        <v>11604</v>
      </c>
      <c r="AD53" s="63">
        <f t="shared" si="15"/>
        <v>18991</v>
      </c>
      <c r="AE53" s="63">
        <f t="shared" si="15"/>
        <v>14118</v>
      </c>
      <c r="AF53" s="63">
        <f t="shared" si="15"/>
        <v>14092</v>
      </c>
      <c r="AG53" s="63">
        <f t="shared" si="15"/>
        <v>20217</v>
      </c>
      <c r="AH53" s="63">
        <f t="shared" si="15"/>
        <v>10403</v>
      </c>
      <c r="AI53" s="63">
        <f t="shared" si="15"/>
        <v>19022</v>
      </c>
      <c r="AJ53" s="63">
        <f t="shared" si="15"/>
        <v>16548</v>
      </c>
      <c r="AK53" s="63">
        <f t="shared" si="15"/>
        <v>15342</v>
      </c>
      <c r="AL53" s="64">
        <f t="shared" si="15"/>
        <v>10401</v>
      </c>
      <c r="AM53" s="57">
        <f t="shared" si="15"/>
        <v>3</v>
      </c>
      <c r="AN53" s="18"/>
      <c r="AO53" s="35"/>
      <c r="AP53" s="35"/>
      <c r="AQ53" s="35"/>
      <c r="AR53" s="35"/>
      <c r="AS53" s="35"/>
      <c r="AT53" s="35"/>
    </row>
    <row r="54" spans="2:46" x14ac:dyDescent="0.25">
      <c r="B54" s="15"/>
      <c r="C54" s="15"/>
      <c r="D54" s="15"/>
      <c r="E54" s="15"/>
      <c r="F54" s="15"/>
      <c r="G54" s="32">
        <f>B$32</f>
        <v>17761</v>
      </c>
      <c r="H54" s="33">
        <f t="shared" ref="H54:AM54" si="16">C$32</f>
        <v>9198</v>
      </c>
      <c r="I54" s="33">
        <f t="shared" si="16"/>
        <v>12889</v>
      </c>
      <c r="J54" s="33">
        <f t="shared" si="16"/>
        <v>15324</v>
      </c>
      <c r="K54" s="33">
        <f t="shared" si="16"/>
        <v>16558</v>
      </c>
      <c r="L54" s="33">
        <f t="shared" si="16"/>
        <v>12886</v>
      </c>
      <c r="M54" s="33">
        <f t="shared" si="16"/>
        <v>20223</v>
      </c>
      <c r="N54" s="33">
        <f t="shared" si="16"/>
        <v>14089</v>
      </c>
      <c r="O54" s="33">
        <f t="shared" si="16"/>
        <v>16550</v>
      </c>
      <c r="P54" s="33">
        <f t="shared" si="16"/>
        <v>11628</v>
      </c>
      <c r="Q54" s="33">
        <f t="shared" si="16"/>
        <v>16556</v>
      </c>
      <c r="R54" s="33">
        <f t="shared" si="16"/>
        <v>17766</v>
      </c>
      <c r="S54" s="33">
        <f t="shared" si="16"/>
        <v>17785</v>
      </c>
      <c r="T54" s="33">
        <f t="shared" si="16"/>
        <v>21447</v>
      </c>
      <c r="U54" s="33">
        <f t="shared" si="16"/>
        <v>22652</v>
      </c>
      <c r="V54" s="33">
        <f t="shared" si="16"/>
        <v>12836</v>
      </c>
      <c r="W54" s="33">
        <f t="shared" si="16"/>
        <v>17764</v>
      </c>
      <c r="X54" s="33">
        <f t="shared" si="16"/>
        <v>14089</v>
      </c>
      <c r="Y54" s="33">
        <f t="shared" si="16"/>
        <v>28786</v>
      </c>
      <c r="Z54" s="33">
        <f t="shared" si="16"/>
        <v>18988</v>
      </c>
      <c r="AA54" s="33">
        <f t="shared" si="16"/>
        <v>12838</v>
      </c>
      <c r="AB54" s="33">
        <f t="shared" si="16"/>
        <v>16524</v>
      </c>
      <c r="AC54" s="33">
        <f t="shared" si="16"/>
        <v>17737</v>
      </c>
      <c r="AD54" s="33">
        <f t="shared" si="16"/>
        <v>18991</v>
      </c>
      <c r="AE54" s="33">
        <f t="shared" si="16"/>
        <v>16500</v>
      </c>
      <c r="AF54" s="33">
        <f t="shared" si="16"/>
        <v>10403</v>
      </c>
      <c r="AG54" s="33">
        <f t="shared" si="16"/>
        <v>21452</v>
      </c>
      <c r="AH54" s="33">
        <f t="shared" si="16"/>
        <v>11622</v>
      </c>
      <c r="AI54" s="33">
        <f t="shared" si="16"/>
        <v>11606</v>
      </c>
      <c r="AJ54" s="33">
        <f t="shared" si="16"/>
        <v>5499</v>
      </c>
      <c r="AK54" s="33">
        <f t="shared" si="16"/>
        <v>11599</v>
      </c>
      <c r="AL54" s="34">
        <f t="shared" si="16"/>
        <v>16505</v>
      </c>
      <c r="AM54" s="35">
        <f t="shared" si="16"/>
        <v>7</v>
      </c>
      <c r="AO54" s="35"/>
      <c r="AP54" s="35"/>
      <c r="AQ54" s="35"/>
      <c r="AR54" s="35"/>
      <c r="AS54" s="35"/>
      <c r="AT54" s="35"/>
    </row>
    <row r="55" spans="2:46" x14ac:dyDescent="0.25">
      <c r="B55" s="15"/>
      <c r="C55" s="15"/>
      <c r="D55" s="15"/>
      <c r="E55" s="15"/>
      <c r="F55" s="15"/>
      <c r="G55" s="29">
        <f>B$31</f>
        <v>18893</v>
      </c>
      <c r="H55" s="30">
        <f t="shared" ref="H55:AM55" si="17">C$31</f>
        <v>17780</v>
      </c>
      <c r="I55" s="30">
        <f t="shared" si="17"/>
        <v>14189</v>
      </c>
      <c r="J55" s="30">
        <f t="shared" si="17"/>
        <v>10565</v>
      </c>
      <c r="K55" s="30">
        <f t="shared" si="17"/>
        <v>12838</v>
      </c>
      <c r="L55" s="30">
        <f t="shared" si="17"/>
        <v>17836</v>
      </c>
      <c r="M55" s="30">
        <f t="shared" si="17"/>
        <v>12884</v>
      </c>
      <c r="N55" s="30">
        <f t="shared" si="17"/>
        <v>20323</v>
      </c>
      <c r="O55" s="30">
        <f t="shared" si="17"/>
        <v>11569</v>
      </c>
      <c r="P55" s="30">
        <f t="shared" si="17"/>
        <v>15392</v>
      </c>
      <c r="Q55" s="30">
        <f t="shared" si="17"/>
        <v>16527</v>
      </c>
      <c r="R55" s="30">
        <f t="shared" si="17"/>
        <v>16590</v>
      </c>
      <c r="S55" s="30">
        <f t="shared" si="17"/>
        <v>11696</v>
      </c>
      <c r="T55" s="30">
        <f t="shared" si="17"/>
        <v>11826</v>
      </c>
      <c r="U55" s="30">
        <f t="shared" si="17"/>
        <v>15353</v>
      </c>
      <c r="V55" s="30">
        <f t="shared" si="17"/>
        <v>9164</v>
      </c>
      <c r="W55" s="30">
        <f t="shared" si="17"/>
        <v>18948</v>
      </c>
      <c r="X55" s="30">
        <f t="shared" si="17"/>
        <v>20178</v>
      </c>
      <c r="Y55" s="30">
        <f t="shared" si="17"/>
        <v>21552</v>
      </c>
      <c r="Z55" s="30">
        <f t="shared" si="17"/>
        <v>7945</v>
      </c>
      <c r="AA55" s="30">
        <f t="shared" si="17"/>
        <v>20273</v>
      </c>
      <c r="AB55" s="30">
        <f t="shared" si="17"/>
        <v>14155</v>
      </c>
      <c r="AC55" s="30">
        <f t="shared" si="17"/>
        <v>9158</v>
      </c>
      <c r="AD55" s="30">
        <f t="shared" si="17"/>
        <v>10425</v>
      </c>
      <c r="AE55" s="30">
        <f t="shared" si="17"/>
        <v>11628</v>
      </c>
      <c r="AF55" s="30">
        <f t="shared" si="17"/>
        <v>22684</v>
      </c>
      <c r="AG55" s="30">
        <f t="shared" si="17"/>
        <v>17814</v>
      </c>
      <c r="AH55" s="30">
        <f t="shared" si="17"/>
        <v>12989</v>
      </c>
      <c r="AI55" s="30">
        <f t="shared" si="17"/>
        <v>14158</v>
      </c>
      <c r="AJ55" s="30">
        <f t="shared" si="17"/>
        <v>16503</v>
      </c>
      <c r="AK55" s="30">
        <f t="shared" si="17"/>
        <v>10414</v>
      </c>
      <c r="AL55" s="31">
        <f t="shared" si="17"/>
        <v>12809</v>
      </c>
      <c r="AM55" s="35">
        <f t="shared" si="17"/>
        <v>6</v>
      </c>
      <c r="AN55" t="s">
        <v>41</v>
      </c>
      <c r="AO55" s="35"/>
      <c r="AP55" s="35"/>
      <c r="AQ55" s="35"/>
      <c r="AR55" s="35"/>
      <c r="AS55" s="35"/>
      <c r="AT55" s="35"/>
    </row>
    <row r="56" spans="2:46" x14ac:dyDescent="0.25">
      <c r="B56" s="15"/>
      <c r="C56" s="15"/>
      <c r="D56" s="15"/>
      <c r="E56" s="15"/>
      <c r="F56" s="15"/>
      <c r="G56" s="42">
        <f>B$30</f>
        <v>21502</v>
      </c>
      <c r="H56" s="43">
        <f t="shared" ref="H56:AM56" si="18">C$30</f>
        <v>4241</v>
      </c>
      <c r="I56" s="43">
        <f t="shared" si="18"/>
        <v>15387</v>
      </c>
      <c r="J56" s="43">
        <f t="shared" si="18"/>
        <v>21479</v>
      </c>
      <c r="K56" s="43">
        <f t="shared" si="18"/>
        <v>15392</v>
      </c>
      <c r="L56" s="43">
        <f t="shared" si="18"/>
        <v>17748</v>
      </c>
      <c r="M56" s="43">
        <f t="shared" si="18"/>
        <v>17624</v>
      </c>
      <c r="N56" s="43">
        <f t="shared" si="18"/>
        <v>19062</v>
      </c>
      <c r="O56" s="43">
        <f t="shared" si="18"/>
        <v>11686</v>
      </c>
      <c r="P56" s="43">
        <f t="shared" si="18"/>
        <v>16608</v>
      </c>
      <c r="Q56" s="43">
        <f t="shared" si="18"/>
        <v>20199</v>
      </c>
      <c r="R56" s="43">
        <f t="shared" si="18"/>
        <v>23945</v>
      </c>
      <c r="S56" s="43">
        <f t="shared" si="18"/>
        <v>10454</v>
      </c>
      <c r="T56" s="43">
        <f t="shared" si="18"/>
        <v>16534</v>
      </c>
      <c r="U56" s="43">
        <f t="shared" si="18"/>
        <v>15289</v>
      </c>
      <c r="V56" s="43">
        <f t="shared" si="18"/>
        <v>16563</v>
      </c>
      <c r="W56" s="43">
        <f t="shared" si="18"/>
        <v>16593</v>
      </c>
      <c r="X56" s="43">
        <f t="shared" si="18"/>
        <v>10477</v>
      </c>
      <c r="Y56" s="43">
        <f t="shared" si="18"/>
        <v>16471</v>
      </c>
      <c r="Z56" s="43">
        <f t="shared" si="18"/>
        <v>7897</v>
      </c>
      <c r="AA56" s="43">
        <f t="shared" si="18"/>
        <v>19040</v>
      </c>
      <c r="AB56" s="43">
        <f t="shared" si="18"/>
        <v>18974</v>
      </c>
      <c r="AC56" s="43">
        <f t="shared" si="18"/>
        <v>13991</v>
      </c>
      <c r="AD56" s="43">
        <f t="shared" si="18"/>
        <v>7913</v>
      </c>
      <c r="AE56" s="43">
        <f t="shared" si="18"/>
        <v>14105</v>
      </c>
      <c r="AF56" s="43">
        <f t="shared" si="18"/>
        <v>18998</v>
      </c>
      <c r="AG56" s="43">
        <f t="shared" si="18"/>
        <v>15297</v>
      </c>
      <c r="AH56" s="43">
        <f t="shared" si="18"/>
        <v>20180</v>
      </c>
      <c r="AI56" s="43">
        <f t="shared" si="18"/>
        <v>20186</v>
      </c>
      <c r="AJ56" s="43">
        <f t="shared" si="18"/>
        <v>9174</v>
      </c>
      <c r="AK56" s="43">
        <f t="shared" si="18"/>
        <v>9174</v>
      </c>
      <c r="AL56" s="44">
        <f t="shared" si="18"/>
        <v>11543</v>
      </c>
      <c r="AM56" s="35">
        <f t="shared" si="18"/>
        <v>5</v>
      </c>
      <c r="AN56" s="35"/>
      <c r="AO56" s="35"/>
      <c r="AP56" s="35"/>
      <c r="AQ56" s="35"/>
      <c r="AR56" s="35"/>
      <c r="AS56" s="35"/>
      <c r="AT56" s="35"/>
    </row>
    <row r="57" spans="2:46" x14ac:dyDescent="0.25">
      <c r="B57" s="15"/>
      <c r="C57" s="15"/>
      <c r="D57" s="15"/>
      <c r="E57" s="15"/>
      <c r="F57" s="15"/>
      <c r="G57" s="39">
        <f>B$29</f>
        <v>12738</v>
      </c>
      <c r="H57" s="40">
        <f t="shared" ref="H57:AM57" si="19">C$29</f>
        <v>15368</v>
      </c>
      <c r="I57" s="40">
        <f t="shared" si="19"/>
        <v>11720</v>
      </c>
      <c r="J57" s="40">
        <f t="shared" si="19"/>
        <v>15239</v>
      </c>
      <c r="K57" s="40">
        <f t="shared" si="19"/>
        <v>10433</v>
      </c>
      <c r="L57" s="40">
        <f t="shared" si="19"/>
        <v>15212</v>
      </c>
      <c r="M57" s="40">
        <f t="shared" si="19"/>
        <v>15324</v>
      </c>
      <c r="N57" s="40">
        <f t="shared" si="19"/>
        <v>7873</v>
      </c>
      <c r="O57" s="40">
        <f t="shared" si="19"/>
        <v>16558</v>
      </c>
      <c r="P57" s="40">
        <f t="shared" si="19"/>
        <v>21476</v>
      </c>
      <c r="Q57" s="40">
        <f t="shared" si="19"/>
        <v>13972</v>
      </c>
      <c r="R57" s="40">
        <f t="shared" si="19"/>
        <v>10435</v>
      </c>
      <c r="S57" s="40">
        <f t="shared" si="19"/>
        <v>21438</v>
      </c>
      <c r="T57" s="40">
        <f t="shared" si="19"/>
        <v>17753</v>
      </c>
      <c r="U57" s="40">
        <f t="shared" si="19"/>
        <v>9145</v>
      </c>
      <c r="V57" s="40">
        <f t="shared" si="19"/>
        <v>14050</v>
      </c>
      <c r="W57" s="40">
        <f t="shared" si="19"/>
        <v>4249</v>
      </c>
      <c r="X57" s="40">
        <f t="shared" si="19"/>
        <v>9074</v>
      </c>
      <c r="Y57" s="40">
        <f t="shared" si="19"/>
        <v>14039</v>
      </c>
      <c r="Z57" s="40">
        <f t="shared" si="19"/>
        <v>23945</v>
      </c>
      <c r="AA57" s="40">
        <f t="shared" si="19"/>
        <v>16431</v>
      </c>
      <c r="AB57" s="40">
        <f t="shared" si="19"/>
        <v>15192</v>
      </c>
      <c r="AC57" s="40">
        <f t="shared" si="19"/>
        <v>22829</v>
      </c>
      <c r="AD57" s="40">
        <f t="shared" si="19"/>
        <v>10435</v>
      </c>
      <c r="AE57" s="40">
        <f t="shared" si="19"/>
        <v>11630</v>
      </c>
      <c r="AF57" s="40">
        <f t="shared" si="19"/>
        <v>9002</v>
      </c>
      <c r="AG57" s="40">
        <f t="shared" si="19"/>
        <v>15223</v>
      </c>
      <c r="AH57" s="40">
        <f t="shared" si="19"/>
        <v>12746</v>
      </c>
      <c r="AI57" s="40">
        <f t="shared" si="19"/>
        <v>15254</v>
      </c>
      <c r="AJ57" s="40">
        <f t="shared" si="19"/>
        <v>17624</v>
      </c>
      <c r="AK57" s="40">
        <f t="shared" si="19"/>
        <v>10501</v>
      </c>
      <c r="AL57" s="41">
        <f t="shared" si="19"/>
        <v>10345</v>
      </c>
      <c r="AM57" s="35">
        <f t="shared" si="19"/>
        <v>4</v>
      </c>
      <c r="AN57" s="35"/>
      <c r="AO57" s="35"/>
      <c r="AP57" s="35"/>
      <c r="AQ57" s="35"/>
      <c r="AR57" s="35"/>
      <c r="AS57" s="35"/>
      <c r="AT57" s="35"/>
    </row>
    <row r="58" spans="2:46" x14ac:dyDescent="0.25">
      <c r="B58" s="15"/>
      <c r="C58" s="15"/>
      <c r="D58" s="15"/>
      <c r="E58" s="15"/>
      <c r="F58" s="15"/>
      <c r="G58" s="32">
        <f>B$32</f>
        <v>17761</v>
      </c>
      <c r="H58" s="33">
        <f t="shared" ref="H58:AM58" si="20">C$32</f>
        <v>9198</v>
      </c>
      <c r="I58" s="33">
        <f t="shared" si="20"/>
        <v>12889</v>
      </c>
      <c r="J58" s="33">
        <f t="shared" si="20"/>
        <v>15324</v>
      </c>
      <c r="K58" s="33">
        <f t="shared" si="20"/>
        <v>16558</v>
      </c>
      <c r="L58" s="33">
        <f t="shared" si="20"/>
        <v>12886</v>
      </c>
      <c r="M58" s="33">
        <f t="shared" si="20"/>
        <v>20223</v>
      </c>
      <c r="N58" s="33">
        <f t="shared" si="20"/>
        <v>14089</v>
      </c>
      <c r="O58" s="33">
        <f t="shared" si="20"/>
        <v>16550</v>
      </c>
      <c r="P58" s="33">
        <f t="shared" si="20"/>
        <v>11628</v>
      </c>
      <c r="Q58" s="33">
        <f t="shared" si="20"/>
        <v>16556</v>
      </c>
      <c r="R58" s="33">
        <f t="shared" si="20"/>
        <v>17766</v>
      </c>
      <c r="S58" s="33">
        <f t="shared" si="20"/>
        <v>17785</v>
      </c>
      <c r="T58" s="33">
        <f t="shared" si="20"/>
        <v>21447</v>
      </c>
      <c r="U58" s="33">
        <f t="shared" si="20"/>
        <v>22652</v>
      </c>
      <c r="V58" s="33">
        <f t="shared" si="20"/>
        <v>12836</v>
      </c>
      <c r="W58" s="33">
        <f t="shared" si="20"/>
        <v>17764</v>
      </c>
      <c r="X58" s="33">
        <f t="shared" si="20"/>
        <v>14089</v>
      </c>
      <c r="Y58" s="33">
        <f t="shared" si="20"/>
        <v>28786</v>
      </c>
      <c r="Z58" s="33">
        <f t="shared" si="20"/>
        <v>18988</v>
      </c>
      <c r="AA58" s="33">
        <f t="shared" si="20"/>
        <v>12838</v>
      </c>
      <c r="AB58" s="33">
        <f t="shared" si="20"/>
        <v>16524</v>
      </c>
      <c r="AC58" s="33">
        <f t="shared" si="20"/>
        <v>17737</v>
      </c>
      <c r="AD58" s="33">
        <f t="shared" si="20"/>
        <v>18991</v>
      </c>
      <c r="AE58" s="33">
        <f t="shared" si="20"/>
        <v>16500</v>
      </c>
      <c r="AF58" s="33">
        <f t="shared" si="20"/>
        <v>10403</v>
      </c>
      <c r="AG58" s="33">
        <f t="shared" si="20"/>
        <v>21452</v>
      </c>
      <c r="AH58" s="33">
        <f t="shared" si="20"/>
        <v>11622</v>
      </c>
      <c r="AI58" s="33">
        <f t="shared" si="20"/>
        <v>11606</v>
      </c>
      <c r="AJ58" s="33">
        <f t="shared" si="20"/>
        <v>5499</v>
      </c>
      <c r="AK58" s="33">
        <f t="shared" si="20"/>
        <v>11599</v>
      </c>
      <c r="AL58" s="34">
        <f t="shared" si="20"/>
        <v>16505</v>
      </c>
      <c r="AM58" s="35">
        <f t="shared" si="20"/>
        <v>7</v>
      </c>
      <c r="AN58" s="35"/>
      <c r="AO58" s="35"/>
      <c r="AP58" s="35"/>
      <c r="AQ58" s="35"/>
      <c r="AR58" s="35"/>
      <c r="AS58" s="35"/>
      <c r="AT58" s="35"/>
    </row>
    <row r="59" spans="2:46" x14ac:dyDescent="0.25">
      <c r="B59" s="15"/>
      <c r="C59" s="15"/>
      <c r="D59" s="15"/>
      <c r="E59" s="15"/>
      <c r="F59" s="15"/>
      <c r="G59" s="29">
        <f>B$31</f>
        <v>18893</v>
      </c>
      <c r="H59" s="30">
        <f t="shared" ref="H59:AM59" si="21">C$31</f>
        <v>17780</v>
      </c>
      <c r="I59" s="30">
        <f t="shared" si="21"/>
        <v>14189</v>
      </c>
      <c r="J59" s="30">
        <f t="shared" si="21"/>
        <v>10565</v>
      </c>
      <c r="K59" s="30">
        <f t="shared" si="21"/>
        <v>12838</v>
      </c>
      <c r="L59" s="30">
        <f t="shared" si="21"/>
        <v>17836</v>
      </c>
      <c r="M59" s="30">
        <f t="shared" si="21"/>
        <v>12884</v>
      </c>
      <c r="N59" s="30">
        <f t="shared" si="21"/>
        <v>20323</v>
      </c>
      <c r="O59" s="30">
        <f t="shared" si="21"/>
        <v>11569</v>
      </c>
      <c r="P59" s="30">
        <f t="shared" si="21"/>
        <v>15392</v>
      </c>
      <c r="Q59" s="30">
        <f t="shared" si="21"/>
        <v>16527</v>
      </c>
      <c r="R59" s="30">
        <f t="shared" si="21"/>
        <v>16590</v>
      </c>
      <c r="S59" s="30">
        <f t="shared" si="21"/>
        <v>11696</v>
      </c>
      <c r="T59" s="30">
        <f t="shared" si="21"/>
        <v>11826</v>
      </c>
      <c r="U59" s="30">
        <f t="shared" si="21"/>
        <v>15353</v>
      </c>
      <c r="V59" s="30">
        <f t="shared" si="21"/>
        <v>9164</v>
      </c>
      <c r="W59" s="30">
        <f t="shared" si="21"/>
        <v>18948</v>
      </c>
      <c r="X59" s="30">
        <f t="shared" si="21"/>
        <v>20178</v>
      </c>
      <c r="Y59" s="30">
        <f t="shared" si="21"/>
        <v>21552</v>
      </c>
      <c r="Z59" s="30">
        <f t="shared" si="21"/>
        <v>7945</v>
      </c>
      <c r="AA59" s="30">
        <f t="shared" si="21"/>
        <v>20273</v>
      </c>
      <c r="AB59" s="30">
        <f t="shared" si="21"/>
        <v>14155</v>
      </c>
      <c r="AC59" s="30">
        <f t="shared" si="21"/>
        <v>9158</v>
      </c>
      <c r="AD59" s="30">
        <f t="shared" si="21"/>
        <v>10425</v>
      </c>
      <c r="AE59" s="30">
        <f t="shared" si="21"/>
        <v>11628</v>
      </c>
      <c r="AF59" s="30">
        <f t="shared" si="21"/>
        <v>22684</v>
      </c>
      <c r="AG59" s="30">
        <f t="shared" si="21"/>
        <v>17814</v>
      </c>
      <c r="AH59" s="30">
        <f t="shared" si="21"/>
        <v>12989</v>
      </c>
      <c r="AI59" s="30">
        <f t="shared" si="21"/>
        <v>14158</v>
      </c>
      <c r="AJ59" s="30">
        <f t="shared" si="21"/>
        <v>16503</v>
      </c>
      <c r="AK59" s="30">
        <f t="shared" si="21"/>
        <v>10414</v>
      </c>
      <c r="AL59" s="31">
        <f t="shared" si="21"/>
        <v>12809</v>
      </c>
      <c r="AM59" s="35">
        <f t="shared" si="21"/>
        <v>6</v>
      </c>
      <c r="AN59" s="35"/>
      <c r="AO59" s="35"/>
      <c r="AP59" s="35"/>
      <c r="AQ59" s="35"/>
      <c r="AR59" s="35"/>
      <c r="AS59" s="35"/>
      <c r="AT59" s="35"/>
    </row>
    <row r="60" spans="2:46" x14ac:dyDescent="0.25">
      <c r="B60" s="15"/>
      <c r="C60" s="15"/>
      <c r="D60" s="15"/>
      <c r="E60" s="15"/>
      <c r="F60" s="15"/>
      <c r="G60" s="42">
        <f>B$30</f>
        <v>21502</v>
      </c>
      <c r="H60" s="43">
        <f t="shared" ref="H60:AM60" si="22">C$30</f>
        <v>4241</v>
      </c>
      <c r="I60" s="43">
        <f t="shared" si="22"/>
        <v>15387</v>
      </c>
      <c r="J60" s="43">
        <f t="shared" si="22"/>
        <v>21479</v>
      </c>
      <c r="K60" s="43">
        <f t="shared" si="22"/>
        <v>15392</v>
      </c>
      <c r="L60" s="43">
        <f t="shared" si="22"/>
        <v>17748</v>
      </c>
      <c r="M60" s="43">
        <f t="shared" si="22"/>
        <v>17624</v>
      </c>
      <c r="N60" s="43">
        <f t="shared" si="22"/>
        <v>19062</v>
      </c>
      <c r="O60" s="43">
        <f t="shared" si="22"/>
        <v>11686</v>
      </c>
      <c r="P60" s="43">
        <f t="shared" si="22"/>
        <v>16608</v>
      </c>
      <c r="Q60" s="43">
        <f t="shared" si="22"/>
        <v>20199</v>
      </c>
      <c r="R60" s="43">
        <f t="shared" si="22"/>
        <v>23945</v>
      </c>
      <c r="S60" s="43">
        <f t="shared" si="22"/>
        <v>10454</v>
      </c>
      <c r="T60" s="43">
        <f t="shared" si="22"/>
        <v>16534</v>
      </c>
      <c r="U60" s="43">
        <f t="shared" si="22"/>
        <v>15289</v>
      </c>
      <c r="V60" s="43">
        <f t="shared" si="22"/>
        <v>16563</v>
      </c>
      <c r="W60" s="43">
        <f t="shared" si="22"/>
        <v>16593</v>
      </c>
      <c r="X60" s="43">
        <f t="shared" si="22"/>
        <v>10477</v>
      </c>
      <c r="Y60" s="43">
        <f t="shared" si="22"/>
        <v>16471</v>
      </c>
      <c r="Z60" s="43">
        <f t="shared" si="22"/>
        <v>7897</v>
      </c>
      <c r="AA60" s="43">
        <f t="shared" si="22"/>
        <v>19040</v>
      </c>
      <c r="AB60" s="43">
        <f t="shared" si="22"/>
        <v>18974</v>
      </c>
      <c r="AC60" s="43">
        <f t="shared" si="22"/>
        <v>13991</v>
      </c>
      <c r="AD60" s="43">
        <f t="shared" si="22"/>
        <v>7913</v>
      </c>
      <c r="AE60" s="43">
        <f t="shared" si="22"/>
        <v>14105</v>
      </c>
      <c r="AF60" s="43">
        <f t="shared" si="22"/>
        <v>18998</v>
      </c>
      <c r="AG60" s="43">
        <f t="shared" si="22"/>
        <v>15297</v>
      </c>
      <c r="AH60" s="43">
        <f t="shared" si="22"/>
        <v>20180</v>
      </c>
      <c r="AI60" s="43">
        <f t="shared" si="22"/>
        <v>20186</v>
      </c>
      <c r="AJ60" s="43">
        <f t="shared" si="22"/>
        <v>9174</v>
      </c>
      <c r="AK60" s="43">
        <f t="shared" si="22"/>
        <v>9174</v>
      </c>
      <c r="AL60" s="44">
        <f t="shared" si="22"/>
        <v>11543</v>
      </c>
      <c r="AM60" s="35">
        <f t="shared" si="22"/>
        <v>5</v>
      </c>
      <c r="AN60" s="35"/>
      <c r="AO60" s="35"/>
      <c r="AP60" s="35"/>
      <c r="AQ60" s="35"/>
      <c r="AR60" s="35"/>
      <c r="AS60" s="35"/>
      <c r="AT60" s="35"/>
    </row>
    <row r="61" spans="2:46" x14ac:dyDescent="0.25">
      <c r="B61" s="15"/>
      <c r="C61" s="15"/>
      <c r="D61" s="15"/>
      <c r="E61" s="15"/>
      <c r="F61" s="15"/>
      <c r="G61" s="39">
        <f>B$29</f>
        <v>12738</v>
      </c>
      <c r="H61" s="40">
        <f t="shared" ref="H61:AM61" si="23">C$29</f>
        <v>15368</v>
      </c>
      <c r="I61" s="40">
        <f t="shared" si="23"/>
        <v>11720</v>
      </c>
      <c r="J61" s="40">
        <f t="shared" si="23"/>
        <v>15239</v>
      </c>
      <c r="K61" s="40">
        <f t="shared" si="23"/>
        <v>10433</v>
      </c>
      <c r="L61" s="40">
        <f t="shared" si="23"/>
        <v>15212</v>
      </c>
      <c r="M61" s="40">
        <f t="shared" si="23"/>
        <v>15324</v>
      </c>
      <c r="N61" s="40">
        <f t="shared" si="23"/>
        <v>7873</v>
      </c>
      <c r="O61" s="40">
        <f t="shared" si="23"/>
        <v>16558</v>
      </c>
      <c r="P61" s="40">
        <f t="shared" si="23"/>
        <v>21476</v>
      </c>
      <c r="Q61" s="40">
        <f t="shared" si="23"/>
        <v>13972</v>
      </c>
      <c r="R61" s="40">
        <f t="shared" si="23"/>
        <v>10435</v>
      </c>
      <c r="S61" s="40">
        <f t="shared" si="23"/>
        <v>21438</v>
      </c>
      <c r="T61" s="40">
        <f t="shared" si="23"/>
        <v>17753</v>
      </c>
      <c r="U61" s="40">
        <f t="shared" si="23"/>
        <v>9145</v>
      </c>
      <c r="V61" s="40">
        <f t="shared" si="23"/>
        <v>14050</v>
      </c>
      <c r="W61" s="40">
        <f t="shared" si="23"/>
        <v>4249</v>
      </c>
      <c r="X61" s="40">
        <f t="shared" si="23"/>
        <v>9074</v>
      </c>
      <c r="Y61" s="40">
        <f t="shared" si="23"/>
        <v>14039</v>
      </c>
      <c r="Z61" s="40">
        <f t="shared" si="23"/>
        <v>23945</v>
      </c>
      <c r="AA61" s="40">
        <f t="shared" si="23"/>
        <v>16431</v>
      </c>
      <c r="AB61" s="40">
        <f t="shared" si="23"/>
        <v>15192</v>
      </c>
      <c r="AC61" s="40">
        <f t="shared" si="23"/>
        <v>22829</v>
      </c>
      <c r="AD61" s="40">
        <f t="shared" si="23"/>
        <v>10435</v>
      </c>
      <c r="AE61" s="40">
        <f t="shared" si="23"/>
        <v>11630</v>
      </c>
      <c r="AF61" s="40">
        <f t="shared" si="23"/>
        <v>9002</v>
      </c>
      <c r="AG61" s="40">
        <f t="shared" si="23"/>
        <v>15223</v>
      </c>
      <c r="AH61" s="40">
        <f t="shared" si="23"/>
        <v>12746</v>
      </c>
      <c r="AI61" s="40">
        <f t="shared" si="23"/>
        <v>15254</v>
      </c>
      <c r="AJ61" s="40">
        <f t="shared" si="23"/>
        <v>17624</v>
      </c>
      <c r="AK61" s="40">
        <f t="shared" si="23"/>
        <v>10501</v>
      </c>
      <c r="AL61" s="41">
        <f t="shared" si="23"/>
        <v>10345</v>
      </c>
      <c r="AM61" s="35">
        <f t="shared" si="23"/>
        <v>4</v>
      </c>
      <c r="AN61" s="35"/>
      <c r="AO61" s="35"/>
      <c r="AP61" s="35"/>
      <c r="AQ61" s="35"/>
      <c r="AR61" s="35"/>
      <c r="AS61" s="35"/>
      <c r="AT61" s="35"/>
    </row>
    <row r="62" spans="2:46" x14ac:dyDescent="0.25">
      <c r="B62" s="15"/>
      <c r="C62" s="15"/>
      <c r="D62" s="15"/>
      <c r="E62" s="15"/>
      <c r="F62" s="15"/>
      <c r="G62" s="32">
        <f>B$32</f>
        <v>17761</v>
      </c>
      <c r="H62" s="33">
        <f t="shared" ref="H62:AM62" si="24">C$32</f>
        <v>9198</v>
      </c>
      <c r="I62" s="33">
        <f t="shared" si="24"/>
        <v>12889</v>
      </c>
      <c r="J62" s="33">
        <f t="shared" si="24"/>
        <v>15324</v>
      </c>
      <c r="K62" s="33">
        <f t="shared" si="24"/>
        <v>16558</v>
      </c>
      <c r="L62" s="33">
        <f t="shared" si="24"/>
        <v>12886</v>
      </c>
      <c r="M62" s="33">
        <f t="shared" si="24"/>
        <v>20223</v>
      </c>
      <c r="N62" s="33">
        <f t="shared" si="24"/>
        <v>14089</v>
      </c>
      <c r="O62" s="33">
        <f t="shared" si="24"/>
        <v>16550</v>
      </c>
      <c r="P62" s="33">
        <f t="shared" si="24"/>
        <v>11628</v>
      </c>
      <c r="Q62" s="33">
        <f t="shared" si="24"/>
        <v>16556</v>
      </c>
      <c r="R62" s="33">
        <f t="shared" si="24"/>
        <v>17766</v>
      </c>
      <c r="S62" s="33">
        <f t="shared" si="24"/>
        <v>17785</v>
      </c>
      <c r="T62" s="33">
        <f t="shared" si="24"/>
        <v>21447</v>
      </c>
      <c r="U62" s="33">
        <f t="shared" si="24"/>
        <v>22652</v>
      </c>
      <c r="V62" s="33">
        <f t="shared" si="24"/>
        <v>12836</v>
      </c>
      <c r="W62" s="33">
        <f t="shared" si="24"/>
        <v>17764</v>
      </c>
      <c r="X62" s="33">
        <f t="shared" si="24"/>
        <v>14089</v>
      </c>
      <c r="Y62" s="33">
        <f t="shared" si="24"/>
        <v>28786</v>
      </c>
      <c r="Z62" s="33">
        <f t="shared" si="24"/>
        <v>18988</v>
      </c>
      <c r="AA62" s="33">
        <f t="shared" si="24"/>
        <v>12838</v>
      </c>
      <c r="AB62" s="33">
        <f t="shared" si="24"/>
        <v>16524</v>
      </c>
      <c r="AC62" s="33">
        <f t="shared" si="24"/>
        <v>17737</v>
      </c>
      <c r="AD62" s="33">
        <f t="shared" si="24"/>
        <v>18991</v>
      </c>
      <c r="AE62" s="33">
        <f t="shared" si="24"/>
        <v>16500</v>
      </c>
      <c r="AF62" s="33">
        <f t="shared" si="24"/>
        <v>10403</v>
      </c>
      <c r="AG62" s="33">
        <f t="shared" si="24"/>
        <v>21452</v>
      </c>
      <c r="AH62" s="33">
        <f t="shared" si="24"/>
        <v>11622</v>
      </c>
      <c r="AI62" s="33">
        <f t="shared" si="24"/>
        <v>11606</v>
      </c>
      <c r="AJ62" s="33">
        <f t="shared" si="24"/>
        <v>5499</v>
      </c>
      <c r="AK62" s="33">
        <f t="shared" si="24"/>
        <v>11599</v>
      </c>
      <c r="AL62" s="34">
        <f t="shared" si="24"/>
        <v>16505</v>
      </c>
      <c r="AM62" s="35">
        <f t="shared" si="24"/>
        <v>7</v>
      </c>
      <c r="AN62" s="35"/>
      <c r="AO62" s="35"/>
      <c r="AP62" s="35"/>
      <c r="AQ62" s="35"/>
      <c r="AR62" s="35"/>
      <c r="AS62" s="35"/>
      <c r="AT62" s="35"/>
    </row>
    <row r="63" spans="2:46" x14ac:dyDescent="0.25">
      <c r="B63" s="15"/>
      <c r="C63" s="15"/>
      <c r="D63" s="15"/>
      <c r="E63" s="15"/>
      <c r="F63" s="15"/>
      <c r="G63" s="29">
        <f>B$31</f>
        <v>18893</v>
      </c>
      <c r="H63" s="30">
        <f t="shared" ref="H63:AM63" si="25">C$31</f>
        <v>17780</v>
      </c>
      <c r="I63" s="30">
        <f t="shared" si="25"/>
        <v>14189</v>
      </c>
      <c r="J63" s="30">
        <f t="shared" si="25"/>
        <v>10565</v>
      </c>
      <c r="K63" s="30">
        <f t="shared" si="25"/>
        <v>12838</v>
      </c>
      <c r="L63" s="30">
        <f t="shared" si="25"/>
        <v>17836</v>
      </c>
      <c r="M63" s="30">
        <f t="shared" si="25"/>
        <v>12884</v>
      </c>
      <c r="N63" s="30">
        <f t="shared" si="25"/>
        <v>20323</v>
      </c>
      <c r="O63" s="30">
        <f t="shared" si="25"/>
        <v>11569</v>
      </c>
      <c r="P63" s="30">
        <f t="shared" si="25"/>
        <v>15392</v>
      </c>
      <c r="Q63" s="30">
        <f t="shared" si="25"/>
        <v>16527</v>
      </c>
      <c r="R63" s="30">
        <f t="shared" si="25"/>
        <v>16590</v>
      </c>
      <c r="S63" s="30">
        <f t="shared" si="25"/>
        <v>11696</v>
      </c>
      <c r="T63" s="30">
        <f t="shared" si="25"/>
        <v>11826</v>
      </c>
      <c r="U63" s="30">
        <f t="shared" si="25"/>
        <v>15353</v>
      </c>
      <c r="V63" s="30">
        <f t="shared" si="25"/>
        <v>9164</v>
      </c>
      <c r="W63" s="30">
        <f t="shared" si="25"/>
        <v>18948</v>
      </c>
      <c r="X63" s="30">
        <f t="shared" si="25"/>
        <v>20178</v>
      </c>
      <c r="Y63" s="30">
        <f t="shared" si="25"/>
        <v>21552</v>
      </c>
      <c r="Z63" s="30">
        <f t="shared" si="25"/>
        <v>7945</v>
      </c>
      <c r="AA63" s="30">
        <f t="shared" si="25"/>
        <v>20273</v>
      </c>
      <c r="AB63" s="30">
        <f t="shared" si="25"/>
        <v>14155</v>
      </c>
      <c r="AC63" s="30">
        <f t="shared" si="25"/>
        <v>9158</v>
      </c>
      <c r="AD63" s="30">
        <f t="shared" si="25"/>
        <v>10425</v>
      </c>
      <c r="AE63" s="30">
        <f t="shared" si="25"/>
        <v>11628</v>
      </c>
      <c r="AF63" s="30">
        <f t="shared" si="25"/>
        <v>22684</v>
      </c>
      <c r="AG63" s="30">
        <f t="shared" si="25"/>
        <v>17814</v>
      </c>
      <c r="AH63" s="30">
        <f t="shared" si="25"/>
        <v>12989</v>
      </c>
      <c r="AI63" s="30">
        <f t="shared" si="25"/>
        <v>14158</v>
      </c>
      <c r="AJ63" s="30">
        <f t="shared" si="25"/>
        <v>16503</v>
      </c>
      <c r="AK63" s="30">
        <f t="shared" si="25"/>
        <v>10414</v>
      </c>
      <c r="AL63" s="31">
        <f t="shared" si="25"/>
        <v>12809</v>
      </c>
      <c r="AM63" s="35">
        <f t="shared" si="25"/>
        <v>6</v>
      </c>
      <c r="AN63" s="35"/>
      <c r="AO63" s="35"/>
      <c r="AP63" s="35"/>
      <c r="AQ63" s="35"/>
      <c r="AR63" s="35"/>
      <c r="AS63" s="35"/>
      <c r="AT63" s="35"/>
    </row>
    <row r="64" spans="2:46" x14ac:dyDescent="0.25">
      <c r="B64" s="15"/>
      <c r="C64" s="15"/>
      <c r="D64" s="15"/>
      <c r="E64" s="15"/>
      <c r="F64" s="15"/>
      <c r="G64" s="42">
        <f>B$30</f>
        <v>21502</v>
      </c>
      <c r="H64" s="43">
        <f t="shared" ref="H64:AM64" si="26">C$30</f>
        <v>4241</v>
      </c>
      <c r="I64" s="43">
        <f t="shared" si="26"/>
        <v>15387</v>
      </c>
      <c r="J64" s="43">
        <f t="shared" si="26"/>
        <v>21479</v>
      </c>
      <c r="K64" s="43">
        <f t="shared" si="26"/>
        <v>15392</v>
      </c>
      <c r="L64" s="43">
        <f t="shared" si="26"/>
        <v>17748</v>
      </c>
      <c r="M64" s="43">
        <f t="shared" si="26"/>
        <v>17624</v>
      </c>
      <c r="N64" s="43">
        <f t="shared" si="26"/>
        <v>19062</v>
      </c>
      <c r="O64" s="43">
        <f t="shared" si="26"/>
        <v>11686</v>
      </c>
      <c r="P64" s="43">
        <f t="shared" si="26"/>
        <v>16608</v>
      </c>
      <c r="Q64" s="43">
        <f t="shared" si="26"/>
        <v>20199</v>
      </c>
      <c r="R64" s="43">
        <f t="shared" si="26"/>
        <v>23945</v>
      </c>
      <c r="S64" s="43">
        <f t="shared" si="26"/>
        <v>10454</v>
      </c>
      <c r="T64" s="43">
        <f t="shared" si="26"/>
        <v>16534</v>
      </c>
      <c r="U64" s="43">
        <f t="shared" si="26"/>
        <v>15289</v>
      </c>
      <c r="V64" s="43">
        <f t="shared" si="26"/>
        <v>16563</v>
      </c>
      <c r="W64" s="43">
        <f t="shared" si="26"/>
        <v>16593</v>
      </c>
      <c r="X64" s="43">
        <f t="shared" si="26"/>
        <v>10477</v>
      </c>
      <c r="Y64" s="43">
        <f t="shared" si="26"/>
        <v>16471</v>
      </c>
      <c r="Z64" s="43">
        <f t="shared" si="26"/>
        <v>7897</v>
      </c>
      <c r="AA64" s="43">
        <f t="shared" si="26"/>
        <v>19040</v>
      </c>
      <c r="AB64" s="43">
        <f t="shared" si="26"/>
        <v>18974</v>
      </c>
      <c r="AC64" s="43">
        <f t="shared" si="26"/>
        <v>13991</v>
      </c>
      <c r="AD64" s="43">
        <f t="shared" si="26"/>
        <v>7913</v>
      </c>
      <c r="AE64" s="43">
        <f t="shared" si="26"/>
        <v>14105</v>
      </c>
      <c r="AF64" s="43">
        <f t="shared" si="26"/>
        <v>18998</v>
      </c>
      <c r="AG64" s="43">
        <f t="shared" si="26"/>
        <v>15297</v>
      </c>
      <c r="AH64" s="43">
        <f t="shared" si="26"/>
        <v>20180</v>
      </c>
      <c r="AI64" s="43">
        <f t="shared" si="26"/>
        <v>20186</v>
      </c>
      <c r="AJ64" s="43">
        <f t="shared" si="26"/>
        <v>9174</v>
      </c>
      <c r="AK64" s="43">
        <f t="shared" si="26"/>
        <v>9174</v>
      </c>
      <c r="AL64" s="44">
        <f t="shared" si="26"/>
        <v>11543</v>
      </c>
      <c r="AM64" s="35">
        <f t="shared" si="26"/>
        <v>5</v>
      </c>
      <c r="AN64" s="35"/>
      <c r="AO64" s="35"/>
      <c r="AP64" s="35"/>
      <c r="AQ64" s="35"/>
      <c r="AR64" s="35"/>
      <c r="AS64" s="35"/>
      <c r="AT64" s="35"/>
    </row>
    <row r="65" spans="1:46" x14ac:dyDescent="0.25">
      <c r="B65" s="15"/>
      <c r="C65" s="15"/>
      <c r="D65" s="15"/>
      <c r="E65" s="15"/>
      <c r="F65" s="15"/>
      <c r="G65" s="39">
        <f>B$29</f>
        <v>12738</v>
      </c>
      <c r="H65" s="40">
        <f t="shared" ref="H65:AM65" si="27">C$29</f>
        <v>15368</v>
      </c>
      <c r="I65" s="40">
        <f t="shared" si="27"/>
        <v>11720</v>
      </c>
      <c r="J65" s="40">
        <f t="shared" si="27"/>
        <v>15239</v>
      </c>
      <c r="K65" s="40">
        <f t="shared" si="27"/>
        <v>10433</v>
      </c>
      <c r="L65" s="40">
        <f t="shared" si="27"/>
        <v>15212</v>
      </c>
      <c r="M65" s="40">
        <f t="shared" si="27"/>
        <v>15324</v>
      </c>
      <c r="N65" s="40">
        <f t="shared" si="27"/>
        <v>7873</v>
      </c>
      <c r="O65" s="40">
        <f t="shared" si="27"/>
        <v>16558</v>
      </c>
      <c r="P65" s="40">
        <f t="shared" si="27"/>
        <v>21476</v>
      </c>
      <c r="Q65" s="40">
        <f t="shared" si="27"/>
        <v>13972</v>
      </c>
      <c r="R65" s="40">
        <f t="shared" si="27"/>
        <v>10435</v>
      </c>
      <c r="S65" s="40">
        <f t="shared" si="27"/>
        <v>21438</v>
      </c>
      <c r="T65" s="40">
        <f t="shared" si="27"/>
        <v>17753</v>
      </c>
      <c r="U65" s="40">
        <f t="shared" si="27"/>
        <v>9145</v>
      </c>
      <c r="V65" s="40">
        <f t="shared" si="27"/>
        <v>14050</v>
      </c>
      <c r="W65" s="40">
        <f t="shared" si="27"/>
        <v>4249</v>
      </c>
      <c r="X65" s="40">
        <f t="shared" si="27"/>
        <v>9074</v>
      </c>
      <c r="Y65" s="40">
        <f t="shared" si="27"/>
        <v>14039</v>
      </c>
      <c r="Z65" s="40">
        <f t="shared" si="27"/>
        <v>23945</v>
      </c>
      <c r="AA65" s="40">
        <f t="shared" si="27"/>
        <v>16431</v>
      </c>
      <c r="AB65" s="40">
        <f t="shared" si="27"/>
        <v>15192</v>
      </c>
      <c r="AC65" s="40">
        <f t="shared" si="27"/>
        <v>22829</v>
      </c>
      <c r="AD65" s="40">
        <f t="shared" si="27"/>
        <v>10435</v>
      </c>
      <c r="AE65" s="40">
        <f t="shared" si="27"/>
        <v>11630</v>
      </c>
      <c r="AF65" s="40">
        <f t="shared" si="27"/>
        <v>9002</v>
      </c>
      <c r="AG65" s="40">
        <f t="shared" si="27"/>
        <v>15223</v>
      </c>
      <c r="AH65" s="40">
        <f t="shared" si="27"/>
        <v>12746</v>
      </c>
      <c r="AI65" s="40">
        <f t="shared" si="27"/>
        <v>15254</v>
      </c>
      <c r="AJ65" s="40">
        <f t="shared" si="27"/>
        <v>17624</v>
      </c>
      <c r="AK65" s="40">
        <f t="shared" si="27"/>
        <v>10501</v>
      </c>
      <c r="AL65" s="41">
        <f t="shared" si="27"/>
        <v>10345</v>
      </c>
      <c r="AM65" s="35">
        <f t="shared" si="27"/>
        <v>4</v>
      </c>
      <c r="AN65" s="35"/>
      <c r="AO65" s="35"/>
      <c r="AP65" s="35"/>
      <c r="AQ65" s="35"/>
      <c r="AR65" s="35"/>
      <c r="AS65" s="35"/>
      <c r="AT65" s="35"/>
    </row>
    <row r="66" spans="1:46" x14ac:dyDescent="0.25">
      <c r="B66" s="15"/>
      <c r="C66" s="15"/>
      <c r="D66" s="15"/>
      <c r="E66" s="15"/>
      <c r="F66" s="15"/>
      <c r="G66" s="32">
        <f>B$32</f>
        <v>17761</v>
      </c>
      <c r="H66" s="33">
        <f t="shared" ref="H66:AM66" si="28">C$32</f>
        <v>9198</v>
      </c>
      <c r="I66" s="33">
        <f t="shared" si="28"/>
        <v>12889</v>
      </c>
      <c r="J66" s="33">
        <f t="shared" si="28"/>
        <v>15324</v>
      </c>
      <c r="K66" s="33">
        <f t="shared" si="28"/>
        <v>16558</v>
      </c>
      <c r="L66" s="33">
        <f t="shared" si="28"/>
        <v>12886</v>
      </c>
      <c r="M66" s="33">
        <f t="shared" si="28"/>
        <v>20223</v>
      </c>
      <c r="N66" s="33">
        <f t="shared" si="28"/>
        <v>14089</v>
      </c>
      <c r="O66" s="33">
        <f t="shared" si="28"/>
        <v>16550</v>
      </c>
      <c r="P66" s="33">
        <f t="shared" si="28"/>
        <v>11628</v>
      </c>
      <c r="Q66" s="33">
        <f t="shared" si="28"/>
        <v>16556</v>
      </c>
      <c r="R66" s="33">
        <f t="shared" si="28"/>
        <v>17766</v>
      </c>
      <c r="S66" s="33">
        <f t="shared" si="28"/>
        <v>17785</v>
      </c>
      <c r="T66" s="33">
        <f t="shared" si="28"/>
        <v>21447</v>
      </c>
      <c r="U66" s="33">
        <f t="shared" si="28"/>
        <v>22652</v>
      </c>
      <c r="V66" s="33">
        <f t="shared" si="28"/>
        <v>12836</v>
      </c>
      <c r="W66" s="33">
        <f t="shared" si="28"/>
        <v>17764</v>
      </c>
      <c r="X66" s="33">
        <f t="shared" si="28"/>
        <v>14089</v>
      </c>
      <c r="Y66" s="33">
        <f t="shared" si="28"/>
        <v>28786</v>
      </c>
      <c r="Z66" s="33">
        <f t="shared" si="28"/>
        <v>18988</v>
      </c>
      <c r="AA66" s="33">
        <f t="shared" si="28"/>
        <v>12838</v>
      </c>
      <c r="AB66" s="33">
        <f t="shared" si="28"/>
        <v>16524</v>
      </c>
      <c r="AC66" s="33">
        <f t="shared" si="28"/>
        <v>17737</v>
      </c>
      <c r="AD66" s="33">
        <f t="shared" si="28"/>
        <v>18991</v>
      </c>
      <c r="AE66" s="33">
        <f t="shared" si="28"/>
        <v>16500</v>
      </c>
      <c r="AF66" s="33">
        <f t="shared" si="28"/>
        <v>10403</v>
      </c>
      <c r="AG66" s="33">
        <f t="shared" si="28"/>
        <v>21452</v>
      </c>
      <c r="AH66" s="33">
        <f t="shared" si="28"/>
        <v>11622</v>
      </c>
      <c r="AI66" s="33">
        <f t="shared" si="28"/>
        <v>11606</v>
      </c>
      <c r="AJ66" s="33">
        <f t="shared" si="28"/>
        <v>5499</v>
      </c>
      <c r="AK66" s="33">
        <f t="shared" si="28"/>
        <v>11599</v>
      </c>
      <c r="AL66" s="34">
        <f t="shared" si="28"/>
        <v>16505</v>
      </c>
      <c r="AM66" s="35">
        <f t="shared" si="28"/>
        <v>7</v>
      </c>
      <c r="AN66" s="35"/>
      <c r="AO66" s="35"/>
      <c r="AP66" s="35"/>
      <c r="AQ66" s="35"/>
      <c r="AR66" s="35"/>
      <c r="AS66" s="35"/>
      <c r="AT66" s="35"/>
    </row>
    <row r="67" spans="1:46" x14ac:dyDescent="0.25">
      <c r="B67" s="15"/>
      <c r="C67" s="15"/>
      <c r="D67" s="15"/>
      <c r="E67" s="15"/>
      <c r="F67" s="15"/>
      <c r="G67" s="29">
        <f>B$31</f>
        <v>18893</v>
      </c>
      <c r="H67" s="30">
        <f t="shared" ref="H67:AM67" si="29">C$31</f>
        <v>17780</v>
      </c>
      <c r="I67" s="30">
        <f t="shared" si="29"/>
        <v>14189</v>
      </c>
      <c r="J67" s="30">
        <f t="shared" si="29"/>
        <v>10565</v>
      </c>
      <c r="K67" s="30">
        <f t="shared" si="29"/>
        <v>12838</v>
      </c>
      <c r="L67" s="30">
        <f t="shared" si="29"/>
        <v>17836</v>
      </c>
      <c r="M67" s="30">
        <f t="shared" si="29"/>
        <v>12884</v>
      </c>
      <c r="N67" s="30">
        <f t="shared" si="29"/>
        <v>20323</v>
      </c>
      <c r="O67" s="30">
        <f t="shared" si="29"/>
        <v>11569</v>
      </c>
      <c r="P67" s="30">
        <f t="shared" si="29"/>
        <v>15392</v>
      </c>
      <c r="Q67" s="30">
        <f t="shared" si="29"/>
        <v>16527</v>
      </c>
      <c r="R67" s="30">
        <f t="shared" si="29"/>
        <v>16590</v>
      </c>
      <c r="S67" s="30">
        <f t="shared" si="29"/>
        <v>11696</v>
      </c>
      <c r="T67" s="30">
        <f t="shared" si="29"/>
        <v>11826</v>
      </c>
      <c r="U67" s="30">
        <f t="shared" si="29"/>
        <v>15353</v>
      </c>
      <c r="V67" s="30">
        <f t="shared" si="29"/>
        <v>9164</v>
      </c>
      <c r="W67" s="30">
        <f t="shared" si="29"/>
        <v>18948</v>
      </c>
      <c r="X67" s="30">
        <f t="shared" si="29"/>
        <v>20178</v>
      </c>
      <c r="Y67" s="30">
        <f t="shared" si="29"/>
        <v>21552</v>
      </c>
      <c r="Z67" s="30">
        <f t="shared" si="29"/>
        <v>7945</v>
      </c>
      <c r="AA67" s="30">
        <f t="shared" si="29"/>
        <v>20273</v>
      </c>
      <c r="AB67" s="30">
        <f t="shared" si="29"/>
        <v>14155</v>
      </c>
      <c r="AC67" s="30">
        <f t="shared" si="29"/>
        <v>9158</v>
      </c>
      <c r="AD67" s="30">
        <f t="shared" si="29"/>
        <v>10425</v>
      </c>
      <c r="AE67" s="30">
        <f t="shared" si="29"/>
        <v>11628</v>
      </c>
      <c r="AF67" s="30">
        <f t="shared" si="29"/>
        <v>22684</v>
      </c>
      <c r="AG67" s="30">
        <f t="shared" si="29"/>
        <v>17814</v>
      </c>
      <c r="AH67" s="30">
        <f t="shared" si="29"/>
        <v>12989</v>
      </c>
      <c r="AI67" s="30">
        <f t="shared" si="29"/>
        <v>14158</v>
      </c>
      <c r="AJ67" s="30">
        <f t="shared" si="29"/>
        <v>16503</v>
      </c>
      <c r="AK67" s="30">
        <f t="shared" si="29"/>
        <v>10414</v>
      </c>
      <c r="AL67" s="31">
        <f t="shared" si="29"/>
        <v>12809</v>
      </c>
      <c r="AM67" s="35">
        <f t="shared" si="29"/>
        <v>6</v>
      </c>
      <c r="AN67" s="35"/>
      <c r="AO67" s="35"/>
      <c r="AP67" s="35"/>
      <c r="AQ67" s="35"/>
      <c r="AR67" s="35"/>
      <c r="AS67" s="35"/>
      <c r="AT67" s="35"/>
    </row>
    <row r="68" spans="1:46" x14ac:dyDescent="0.25">
      <c r="B68" s="15"/>
      <c r="C68" s="15"/>
      <c r="D68" s="15"/>
      <c r="E68" s="15"/>
      <c r="F68" s="15"/>
      <c r="G68" s="42">
        <f>B$30</f>
        <v>21502</v>
      </c>
      <c r="H68" s="43">
        <f t="shared" ref="H68:AM68" si="30">C$30</f>
        <v>4241</v>
      </c>
      <c r="I68" s="43">
        <f t="shared" si="30"/>
        <v>15387</v>
      </c>
      <c r="J68" s="43">
        <f t="shared" si="30"/>
        <v>21479</v>
      </c>
      <c r="K68" s="43">
        <f t="shared" si="30"/>
        <v>15392</v>
      </c>
      <c r="L68" s="43">
        <f t="shared" si="30"/>
        <v>17748</v>
      </c>
      <c r="M68" s="43">
        <f t="shared" si="30"/>
        <v>17624</v>
      </c>
      <c r="N68" s="43">
        <f t="shared" si="30"/>
        <v>19062</v>
      </c>
      <c r="O68" s="43">
        <f t="shared" si="30"/>
        <v>11686</v>
      </c>
      <c r="P68" s="43">
        <f t="shared" si="30"/>
        <v>16608</v>
      </c>
      <c r="Q68" s="43">
        <f t="shared" si="30"/>
        <v>20199</v>
      </c>
      <c r="R68" s="43">
        <f t="shared" si="30"/>
        <v>23945</v>
      </c>
      <c r="S68" s="43">
        <f t="shared" si="30"/>
        <v>10454</v>
      </c>
      <c r="T68" s="43">
        <f t="shared" si="30"/>
        <v>16534</v>
      </c>
      <c r="U68" s="43">
        <f t="shared" si="30"/>
        <v>15289</v>
      </c>
      <c r="V68" s="43">
        <f t="shared" si="30"/>
        <v>16563</v>
      </c>
      <c r="W68" s="43">
        <f t="shared" si="30"/>
        <v>16593</v>
      </c>
      <c r="X68" s="43">
        <f t="shared" si="30"/>
        <v>10477</v>
      </c>
      <c r="Y68" s="43">
        <f t="shared" si="30"/>
        <v>16471</v>
      </c>
      <c r="Z68" s="43">
        <f t="shared" si="30"/>
        <v>7897</v>
      </c>
      <c r="AA68" s="43">
        <f t="shared" si="30"/>
        <v>19040</v>
      </c>
      <c r="AB68" s="43">
        <f t="shared" si="30"/>
        <v>18974</v>
      </c>
      <c r="AC68" s="43">
        <f t="shared" si="30"/>
        <v>13991</v>
      </c>
      <c r="AD68" s="43">
        <f t="shared" si="30"/>
        <v>7913</v>
      </c>
      <c r="AE68" s="43">
        <f t="shared" si="30"/>
        <v>14105</v>
      </c>
      <c r="AF68" s="43">
        <f t="shared" si="30"/>
        <v>18998</v>
      </c>
      <c r="AG68" s="43">
        <f t="shared" si="30"/>
        <v>15297</v>
      </c>
      <c r="AH68" s="43">
        <f t="shared" si="30"/>
        <v>20180</v>
      </c>
      <c r="AI68" s="43">
        <f t="shared" si="30"/>
        <v>20186</v>
      </c>
      <c r="AJ68" s="43">
        <f t="shared" si="30"/>
        <v>9174</v>
      </c>
      <c r="AK68" s="43">
        <f t="shared" si="30"/>
        <v>9174</v>
      </c>
      <c r="AL68" s="44">
        <f t="shared" si="30"/>
        <v>11543</v>
      </c>
      <c r="AM68" s="35">
        <f t="shared" si="30"/>
        <v>5</v>
      </c>
      <c r="AN68" s="35"/>
      <c r="AO68" s="35"/>
      <c r="AP68" s="35"/>
      <c r="AQ68" s="35"/>
      <c r="AR68" s="35"/>
      <c r="AS68" s="35"/>
      <c r="AT68" s="35"/>
    </row>
    <row r="69" spans="1:46" ht="15.75" thickBot="1" x14ac:dyDescent="0.3">
      <c r="B69" s="15"/>
      <c r="C69" s="15"/>
      <c r="D69" s="15"/>
      <c r="E69" s="15"/>
      <c r="F69" s="15"/>
      <c r="G69" s="51">
        <f>B$29</f>
        <v>12738</v>
      </c>
      <c r="H69" s="52">
        <f t="shared" ref="H69:AM69" si="31">C$29</f>
        <v>15368</v>
      </c>
      <c r="I69" s="52">
        <f t="shared" si="31"/>
        <v>11720</v>
      </c>
      <c r="J69" s="52">
        <f t="shared" si="31"/>
        <v>15239</v>
      </c>
      <c r="K69" s="52">
        <f t="shared" si="31"/>
        <v>10433</v>
      </c>
      <c r="L69" s="52">
        <f t="shared" si="31"/>
        <v>15212</v>
      </c>
      <c r="M69" s="52">
        <f t="shared" si="31"/>
        <v>15324</v>
      </c>
      <c r="N69" s="52">
        <f t="shared" si="31"/>
        <v>7873</v>
      </c>
      <c r="O69" s="52">
        <f t="shared" si="31"/>
        <v>16558</v>
      </c>
      <c r="P69" s="52">
        <f t="shared" si="31"/>
        <v>21476</v>
      </c>
      <c r="Q69" s="52">
        <f t="shared" si="31"/>
        <v>13972</v>
      </c>
      <c r="R69" s="52">
        <f t="shared" si="31"/>
        <v>10435</v>
      </c>
      <c r="S69" s="52">
        <f t="shared" si="31"/>
        <v>21438</v>
      </c>
      <c r="T69" s="52">
        <f t="shared" si="31"/>
        <v>17753</v>
      </c>
      <c r="U69" s="52">
        <f t="shared" si="31"/>
        <v>9145</v>
      </c>
      <c r="V69" s="52">
        <f t="shared" si="31"/>
        <v>14050</v>
      </c>
      <c r="W69" s="52">
        <f t="shared" si="31"/>
        <v>4249</v>
      </c>
      <c r="X69" s="52">
        <f t="shared" si="31"/>
        <v>9074</v>
      </c>
      <c r="Y69" s="52">
        <f t="shared" si="31"/>
        <v>14039</v>
      </c>
      <c r="Z69" s="52">
        <f t="shared" si="31"/>
        <v>23945</v>
      </c>
      <c r="AA69" s="52">
        <f t="shared" si="31"/>
        <v>16431</v>
      </c>
      <c r="AB69" s="52">
        <f t="shared" si="31"/>
        <v>15192</v>
      </c>
      <c r="AC69" s="52">
        <f t="shared" si="31"/>
        <v>22829</v>
      </c>
      <c r="AD69" s="52">
        <f t="shared" si="31"/>
        <v>10435</v>
      </c>
      <c r="AE69" s="52">
        <f t="shared" si="31"/>
        <v>11630</v>
      </c>
      <c r="AF69" s="52">
        <f t="shared" si="31"/>
        <v>9002</v>
      </c>
      <c r="AG69" s="52">
        <f t="shared" si="31"/>
        <v>15223</v>
      </c>
      <c r="AH69" s="52">
        <f t="shared" si="31"/>
        <v>12746</v>
      </c>
      <c r="AI69" s="52">
        <f t="shared" si="31"/>
        <v>15254</v>
      </c>
      <c r="AJ69" s="52">
        <f t="shared" si="31"/>
        <v>17624</v>
      </c>
      <c r="AK69" s="52">
        <f t="shared" si="31"/>
        <v>10501</v>
      </c>
      <c r="AL69" s="53">
        <f t="shared" si="31"/>
        <v>10345</v>
      </c>
      <c r="AM69" s="35">
        <f t="shared" si="31"/>
        <v>4</v>
      </c>
      <c r="AN69" s="35"/>
      <c r="AO69" s="35"/>
      <c r="AP69" s="35"/>
      <c r="AQ69" s="35"/>
      <c r="AR69" s="35"/>
      <c r="AS69" s="35"/>
      <c r="AT69" s="35"/>
    </row>
    <row r="70" spans="1:46" x14ac:dyDescent="0.25"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35"/>
      <c r="AN70" s="15"/>
      <c r="AO70" s="15"/>
      <c r="AP70" s="15"/>
      <c r="AQ70" s="15"/>
      <c r="AR70" s="15"/>
      <c r="AS70" s="15"/>
      <c r="AT70" s="15"/>
    </row>
    <row r="74" spans="1:46" ht="21" x14ac:dyDescent="0.35">
      <c r="B74" s="10" t="s">
        <v>64</v>
      </c>
    </row>
    <row r="75" spans="1:46" ht="15.75" thickBot="1" x14ac:dyDescent="0.3">
      <c r="AH75" s="65"/>
    </row>
    <row r="76" spans="1:46" x14ac:dyDescent="0.25">
      <c r="A76" s="72" t="s">
        <v>55</v>
      </c>
      <c r="B76" s="20">
        <v>-9499</v>
      </c>
      <c r="C76" s="21">
        <v>-7267</v>
      </c>
      <c r="D76" s="21">
        <v>-15269</v>
      </c>
      <c r="E76" s="21">
        <v>-7462</v>
      </c>
      <c r="F76" s="21">
        <v>-21871</v>
      </c>
      <c r="G76" s="21">
        <v>-10869</v>
      </c>
      <c r="H76" s="21">
        <v>-13196</v>
      </c>
      <c r="I76" s="21">
        <v>-16545</v>
      </c>
      <c r="J76" s="21">
        <v>-16574</v>
      </c>
      <c r="K76" s="21">
        <v>-16467</v>
      </c>
      <c r="L76" s="21">
        <v>-8159</v>
      </c>
      <c r="M76" s="21">
        <v>-10296</v>
      </c>
      <c r="N76" s="21">
        <v>-16414</v>
      </c>
      <c r="O76" s="21">
        <v>-13668</v>
      </c>
      <c r="P76" s="21">
        <v>-18641</v>
      </c>
      <c r="Q76" s="21">
        <v>-10267</v>
      </c>
      <c r="R76" s="21">
        <v>-13863</v>
      </c>
      <c r="S76" s="21">
        <v>-20324</v>
      </c>
      <c r="T76" s="21">
        <v>-23737</v>
      </c>
      <c r="U76" s="21">
        <v>-23938</v>
      </c>
      <c r="V76" s="21">
        <v>-13007</v>
      </c>
      <c r="W76" s="21">
        <v>-16030</v>
      </c>
      <c r="X76" s="21">
        <v>-16703</v>
      </c>
      <c r="Y76" s="21">
        <v>-21163</v>
      </c>
      <c r="Z76" s="21">
        <v>-18003</v>
      </c>
      <c r="AA76" s="21">
        <v>-25397</v>
      </c>
      <c r="AB76" s="21">
        <v>-15782</v>
      </c>
      <c r="AC76" s="21">
        <v>-19769</v>
      </c>
      <c r="AD76" s="21">
        <v>-13893</v>
      </c>
      <c r="AE76" s="21">
        <v>-21983</v>
      </c>
      <c r="AF76" s="21">
        <v>-14820</v>
      </c>
      <c r="AG76" s="22">
        <v>-11182</v>
      </c>
      <c r="AH76" s="35">
        <v>0</v>
      </c>
      <c r="AI76" s="15"/>
    </row>
    <row r="77" spans="1:46" x14ac:dyDescent="0.25">
      <c r="A77" s="72" t="s">
        <v>55</v>
      </c>
      <c r="B77" s="23">
        <v>-5750</v>
      </c>
      <c r="C77" s="24">
        <v>-17525</v>
      </c>
      <c r="D77" s="24">
        <v>-13928</v>
      </c>
      <c r="E77" s="24">
        <v>-12683</v>
      </c>
      <c r="F77" s="24">
        <v>-12363</v>
      </c>
      <c r="G77" s="24">
        <v>-5678</v>
      </c>
      <c r="H77" s="24">
        <v>-20265</v>
      </c>
      <c r="I77" s="24">
        <v>-10639</v>
      </c>
      <c r="J77" s="24">
        <v>-18930</v>
      </c>
      <c r="K77" s="24">
        <v>-18706</v>
      </c>
      <c r="L77" s="24">
        <v>-20548</v>
      </c>
      <c r="M77" s="24">
        <v>-13580</v>
      </c>
      <c r="N77" s="24">
        <v>-14348</v>
      </c>
      <c r="O77" s="24">
        <v>-22917</v>
      </c>
      <c r="P77" s="24">
        <v>-10881</v>
      </c>
      <c r="Q77" s="24">
        <v>-19816</v>
      </c>
      <c r="R77" s="24">
        <v>-15464</v>
      </c>
      <c r="S77" s="24">
        <v>-9310</v>
      </c>
      <c r="T77" s="24">
        <v>-13639</v>
      </c>
      <c r="U77" s="24">
        <v>-14566</v>
      </c>
      <c r="V77" s="24">
        <v>-6375</v>
      </c>
      <c r="W77" s="24">
        <v>-17117</v>
      </c>
      <c r="X77" s="24">
        <v>-17560</v>
      </c>
      <c r="Y77" s="24">
        <v>-16822</v>
      </c>
      <c r="Z77" s="24">
        <v>-18770</v>
      </c>
      <c r="AA77" s="24">
        <v>-9115</v>
      </c>
      <c r="AB77" s="24">
        <v>-8412</v>
      </c>
      <c r="AC77" s="24">
        <v>-15735</v>
      </c>
      <c r="AD77" s="24">
        <v>-23035</v>
      </c>
      <c r="AE77" s="24">
        <v>-13893</v>
      </c>
      <c r="AF77" s="24">
        <v>-15357</v>
      </c>
      <c r="AG77" s="25">
        <v>-18476</v>
      </c>
      <c r="AH77" s="35">
        <v>1</v>
      </c>
      <c r="AI77" s="15"/>
    </row>
    <row r="78" spans="1:46" x14ac:dyDescent="0.25">
      <c r="A78" s="72" t="s">
        <v>55</v>
      </c>
      <c r="B78" s="26">
        <v>-9505</v>
      </c>
      <c r="C78" s="27">
        <v>-16379</v>
      </c>
      <c r="D78" s="27">
        <v>-7278</v>
      </c>
      <c r="E78" s="27">
        <v>-21186</v>
      </c>
      <c r="F78" s="27">
        <v>-19208</v>
      </c>
      <c r="G78" s="27">
        <v>-11637</v>
      </c>
      <c r="H78" s="27">
        <v>-18292</v>
      </c>
      <c r="I78" s="27">
        <v>-23932</v>
      </c>
      <c r="J78" s="27">
        <v>-13415</v>
      </c>
      <c r="K78" s="27">
        <v>-17141</v>
      </c>
      <c r="L78" s="27">
        <v>-10456</v>
      </c>
      <c r="M78" s="27">
        <v>-13409</v>
      </c>
      <c r="N78" s="27">
        <v>-17082</v>
      </c>
      <c r="O78" s="27">
        <v>-13704</v>
      </c>
      <c r="P78" s="27">
        <v>-10072</v>
      </c>
      <c r="Q78" s="27">
        <v>-15298</v>
      </c>
      <c r="R78" s="27">
        <v>-17584</v>
      </c>
      <c r="S78" s="27">
        <v>-17720</v>
      </c>
      <c r="T78" s="27">
        <v>-11537</v>
      </c>
      <c r="U78" s="27">
        <v>-22845</v>
      </c>
      <c r="V78" s="27">
        <v>-20991</v>
      </c>
      <c r="W78" s="27">
        <v>-15765</v>
      </c>
      <c r="X78" s="27">
        <v>-6404</v>
      </c>
      <c r="Y78" s="27">
        <v>-22562</v>
      </c>
      <c r="Z78" s="27">
        <v>-221</v>
      </c>
      <c r="AA78" s="27">
        <v>-12777</v>
      </c>
      <c r="AB78" s="27">
        <v>-16881</v>
      </c>
      <c r="AC78" s="27">
        <v>-10485</v>
      </c>
      <c r="AD78" s="27">
        <v>-10485</v>
      </c>
      <c r="AE78" s="27">
        <v>-24180</v>
      </c>
      <c r="AF78" s="27">
        <v>-16922</v>
      </c>
      <c r="AG78" s="28">
        <v>-6847</v>
      </c>
      <c r="AH78" s="35">
        <v>2</v>
      </c>
      <c r="AI78" t="s">
        <v>40</v>
      </c>
    </row>
    <row r="79" spans="1:46" ht="15.75" thickBot="1" x14ac:dyDescent="0.3">
      <c r="A79" s="72" t="s">
        <v>55</v>
      </c>
      <c r="B79" s="62">
        <v>-12942</v>
      </c>
      <c r="C79" s="63">
        <v>-21133</v>
      </c>
      <c r="D79" s="63">
        <v>-15234</v>
      </c>
      <c r="E79" s="63">
        <v>-12275</v>
      </c>
      <c r="F79" s="63">
        <v>-13698</v>
      </c>
      <c r="G79" s="63">
        <v>-10680</v>
      </c>
      <c r="H79" s="63">
        <v>-11601</v>
      </c>
      <c r="I79" s="63">
        <v>-15487</v>
      </c>
      <c r="J79" s="63">
        <v>-15712</v>
      </c>
      <c r="K79" s="63">
        <v>-15487</v>
      </c>
      <c r="L79" s="63">
        <v>-16161</v>
      </c>
      <c r="M79" s="63">
        <v>-16609</v>
      </c>
      <c r="N79" s="63">
        <v>-12718</v>
      </c>
      <c r="O79" s="63">
        <v>-19568</v>
      </c>
      <c r="P79" s="63">
        <v>-18198</v>
      </c>
      <c r="Q79" s="63">
        <v>-20490</v>
      </c>
      <c r="R79" s="63">
        <v>-9086</v>
      </c>
      <c r="S79" s="63">
        <v>-17082</v>
      </c>
      <c r="T79" s="63">
        <v>-13893</v>
      </c>
      <c r="U79" s="63">
        <v>-8666</v>
      </c>
      <c r="V79" s="63">
        <v>-23005</v>
      </c>
      <c r="W79" s="63">
        <v>-16131</v>
      </c>
      <c r="X79" s="63">
        <v>-11572</v>
      </c>
      <c r="Y79" s="63">
        <v>-19344</v>
      </c>
      <c r="Z79" s="63">
        <v>-14147</v>
      </c>
      <c r="AA79" s="63">
        <v>-14117</v>
      </c>
      <c r="AB79" s="63">
        <v>-20265</v>
      </c>
      <c r="AC79" s="63">
        <v>-10680</v>
      </c>
      <c r="AD79" s="63">
        <v>-19822</v>
      </c>
      <c r="AE79" s="63">
        <v>-16184</v>
      </c>
      <c r="AF79" s="63">
        <v>-14843</v>
      </c>
      <c r="AG79" s="64">
        <v>-10456</v>
      </c>
      <c r="AH79" s="57">
        <v>3</v>
      </c>
      <c r="AI79" s="18"/>
    </row>
    <row r="80" spans="1:46" x14ac:dyDescent="0.25">
      <c r="A80" s="72" t="s">
        <v>55</v>
      </c>
      <c r="B80" s="39">
        <v>-11283</v>
      </c>
      <c r="C80" s="40">
        <v>-17088</v>
      </c>
      <c r="D80" s="40">
        <v>-12587</v>
      </c>
      <c r="E80" s="40">
        <v>-14950</v>
      </c>
      <c r="F80" s="40">
        <v>-10934</v>
      </c>
      <c r="G80" s="40">
        <v>-14921</v>
      </c>
      <c r="H80" s="40">
        <v>-15487</v>
      </c>
      <c r="I80" s="40">
        <v>-6759</v>
      </c>
      <c r="J80" s="40">
        <v>-17082</v>
      </c>
      <c r="K80" s="40">
        <v>-21665</v>
      </c>
      <c r="L80" s="40">
        <v>-12878</v>
      </c>
      <c r="M80" s="40">
        <v>-11158</v>
      </c>
      <c r="N80" s="40">
        <v>-22952</v>
      </c>
      <c r="O80" s="40">
        <v>-17525</v>
      </c>
      <c r="P80" s="40">
        <v>-9281</v>
      </c>
      <c r="Q80" s="40">
        <v>-12741</v>
      </c>
      <c r="R80" s="40">
        <v>-4279</v>
      </c>
      <c r="S80" s="40">
        <v>-7651</v>
      </c>
      <c r="T80" s="40">
        <v>-14058</v>
      </c>
      <c r="U80" s="40">
        <v>-24854</v>
      </c>
      <c r="V80" s="40">
        <v>-15169</v>
      </c>
      <c r="W80" s="40">
        <v>-13126</v>
      </c>
      <c r="X80" s="40">
        <v>-26714</v>
      </c>
      <c r="Y80" s="40">
        <v>-11158</v>
      </c>
      <c r="Z80" s="40">
        <v>-11601</v>
      </c>
      <c r="AA80" s="40">
        <v>-6021</v>
      </c>
      <c r="AB80" s="40">
        <v>-13604</v>
      </c>
      <c r="AC80" s="40">
        <v>-9741</v>
      </c>
      <c r="AD80" s="40">
        <v>-16297</v>
      </c>
      <c r="AE80" s="40">
        <v>-15388</v>
      </c>
      <c r="AF80" s="40">
        <v>-12339</v>
      </c>
      <c r="AG80" s="41">
        <v>-10173</v>
      </c>
      <c r="AH80" s="35">
        <v>4</v>
      </c>
    </row>
    <row r="81" spans="1:40" x14ac:dyDescent="0.25">
      <c r="A81" s="72" t="s">
        <v>55</v>
      </c>
      <c r="B81" s="42">
        <v>-23909</v>
      </c>
      <c r="C81" s="43">
        <v>-3605</v>
      </c>
      <c r="D81" s="43">
        <v>-16444</v>
      </c>
      <c r="E81" s="43">
        <v>-21889</v>
      </c>
      <c r="F81" s="43">
        <v>-16893</v>
      </c>
      <c r="G81" s="43">
        <v>-17076</v>
      </c>
      <c r="H81" s="43">
        <v>-15388</v>
      </c>
      <c r="I81" s="43">
        <v>-20974</v>
      </c>
      <c r="J81" s="43">
        <v>-11885</v>
      </c>
      <c r="K81" s="43">
        <v>-19131</v>
      </c>
      <c r="L81" s="43">
        <v>-20909</v>
      </c>
      <c r="M81" s="43">
        <v>-24854</v>
      </c>
      <c r="N81" s="43">
        <v>-10515</v>
      </c>
      <c r="O81" s="43">
        <v>-17277</v>
      </c>
      <c r="P81" s="43">
        <v>-14785</v>
      </c>
      <c r="Q81" s="43">
        <v>-17531</v>
      </c>
      <c r="R81" s="43">
        <v>-17785</v>
      </c>
      <c r="S81" s="43">
        <v>-12534</v>
      </c>
      <c r="T81" s="43">
        <v>-16320</v>
      </c>
      <c r="U81" s="43">
        <v>-6564</v>
      </c>
      <c r="V81" s="43">
        <v>-21393</v>
      </c>
      <c r="W81" s="43">
        <v>-20212</v>
      </c>
      <c r="X81" s="43">
        <v>-12234</v>
      </c>
      <c r="Y81" s="43">
        <v>-7911</v>
      </c>
      <c r="Z81" s="43">
        <v>-15239</v>
      </c>
      <c r="AA81" s="43">
        <v>-20017</v>
      </c>
      <c r="AB81" s="43">
        <v>-15458</v>
      </c>
      <c r="AC81" s="43">
        <v>-19338</v>
      </c>
      <c r="AD81" s="43">
        <v>-19787</v>
      </c>
      <c r="AE81" s="43">
        <v>-9535</v>
      </c>
      <c r="AF81" s="43">
        <v>-9535</v>
      </c>
      <c r="AG81" s="44">
        <v>-10840</v>
      </c>
      <c r="AH81" s="35">
        <v>5</v>
      </c>
      <c r="AI81" t="s">
        <v>41</v>
      </c>
    </row>
    <row r="82" spans="1:40" x14ac:dyDescent="0.25">
      <c r="A82" s="72" t="s">
        <v>55</v>
      </c>
      <c r="B82" s="29">
        <v>-17685</v>
      </c>
      <c r="C82" s="30">
        <v>-17554</v>
      </c>
      <c r="D82" s="30">
        <v>-15776</v>
      </c>
      <c r="E82" s="30">
        <v>-11081</v>
      </c>
      <c r="F82" s="30">
        <v>-13167</v>
      </c>
      <c r="G82" s="30">
        <v>-17837</v>
      </c>
      <c r="H82" s="30">
        <v>-12552</v>
      </c>
      <c r="I82" s="30">
        <v>-22598</v>
      </c>
      <c r="J82" s="30">
        <v>-10869</v>
      </c>
      <c r="K82" s="30">
        <v>-16893</v>
      </c>
      <c r="L82" s="30">
        <v>-16604</v>
      </c>
      <c r="M82" s="30">
        <v>-17560</v>
      </c>
      <c r="N82" s="30">
        <v>-12782</v>
      </c>
      <c r="O82" s="30">
        <v>-14920</v>
      </c>
      <c r="P82" s="30">
        <v>-15741</v>
      </c>
      <c r="Q82" s="30">
        <v>-8637</v>
      </c>
      <c r="R82" s="30">
        <v>-17968</v>
      </c>
      <c r="S82" s="30">
        <v>-19114</v>
      </c>
      <c r="T82" s="30">
        <v>-23743</v>
      </c>
      <c r="U82" s="30">
        <v>-8389</v>
      </c>
      <c r="V82" s="30">
        <v>-20548</v>
      </c>
      <c r="W82" s="30">
        <v>-15074</v>
      </c>
      <c r="X82" s="30">
        <v>-8188</v>
      </c>
      <c r="Y82" s="30">
        <v>-10261</v>
      </c>
      <c r="Z82" s="30">
        <v>-11377</v>
      </c>
      <c r="AA82" s="30">
        <v>-23230</v>
      </c>
      <c r="AB82" s="30">
        <v>-18257</v>
      </c>
      <c r="AC82" s="30">
        <v>-14885</v>
      </c>
      <c r="AD82" s="30">
        <v>-15298</v>
      </c>
      <c r="AE82" s="30">
        <v>-16799</v>
      </c>
      <c r="AF82" s="30">
        <v>-11578</v>
      </c>
      <c r="AG82" s="31">
        <v>-12913</v>
      </c>
      <c r="AH82" s="35">
        <v>6</v>
      </c>
    </row>
    <row r="83" spans="1:40" ht="15.75" thickBot="1" x14ac:dyDescent="0.3">
      <c r="A83" s="72" t="s">
        <v>55</v>
      </c>
      <c r="B83" s="45">
        <v>-18198</v>
      </c>
      <c r="C83" s="46">
        <v>-9340</v>
      </c>
      <c r="D83" s="46">
        <v>-13001</v>
      </c>
      <c r="E83" s="46">
        <v>-15487</v>
      </c>
      <c r="F83" s="46">
        <v>-17082</v>
      </c>
      <c r="G83" s="46">
        <v>-12777</v>
      </c>
      <c r="H83" s="46">
        <v>-20714</v>
      </c>
      <c r="I83" s="46">
        <v>-13893</v>
      </c>
      <c r="J83" s="46">
        <v>-16409</v>
      </c>
      <c r="K83" s="46">
        <v>-11377</v>
      </c>
      <c r="L83" s="46">
        <v>-16857</v>
      </c>
      <c r="M83" s="46">
        <v>-18647</v>
      </c>
      <c r="N83" s="46">
        <v>-18003</v>
      </c>
      <c r="O83" s="46">
        <v>-21411</v>
      </c>
      <c r="P83" s="46">
        <v>-22751</v>
      </c>
      <c r="Q83" s="46">
        <v>-12942</v>
      </c>
      <c r="R83" s="46">
        <v>-18423</v>
      </c>
      <c r="S83" s="46">
        <v>-13893</v>
      </c>
      <c r="T83" s="46">
        <v>-29573</v>
      </c>
      <c r="U83" s="46">
        <v>-19119</v>
      </c>
      <c r="V83" s="46">
        <v>-13167</v>
      </c>
      <c r="W83" s="46">
        <v>-16379</v>
      </c>
      <c r="X83" s="46">
        <v>-18393</v>
      </c>
      <c r="Y83" s="46">
        <v>-19344</v>
      </c>
      <c r="Z83" s="46">
        <v>-16574</v>
      </c>
      <c r="AA83" s="46">
        <v>-10680</v>
      </c>
      <c r="AB83" s="46">
        <v>-21860</v>
      </c>
      <c r="AC83" s="46">
        <v>-10928</v>
      </c>
      <c r="AD83" s="46">
        <v>-11797</v>
      </c>
      <c r="AE83" s="46">
        <v>-5005</v>
      </c>
      <c r="AF83" s="46">
        <v>-11123</v>
      </c>
      <c r="AG83" s="47">
        <v>-17023</v>
      </c>
      <c r="AH83" s="35">
        <v>7</v>
      </c>
    </row>
    <row r="87" spans="1:40" x14ac:dyDescent="0.25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</row>
    <row r="88" spans="1:40" ht="15.75" thickBot="1" x14ac:dyDescent="0.3"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</row>
    <row r="89" spans="1:40" x14ac:dyDescent="0.25">
      <c r="B89" s="15"/>
      <c r="E89" s="15"/>
      <c r="F89" s="15"/>
      <c r="G89" s="20">
        <f>B$76</f>
        <v>-9499</v>
      </c>
      <c r="H89" s="21">
        <f t="shared" ref="H89:AM89" si="32">C$76</f>
        <v>-7267</v>
      </c>
      <c r="I89" s="21">
        <f t="shared" si="32"/>
        <v>-15269</v>
      </c>
      <c r="J89" s="21">
        <f t="shared" si="32"/>
        <v>-7462</v>
      </c>
      <c r="K89" s="21">
        <f t="shared" si="32"/>
        <v>-21871</v>
      </c>
      <c r="L89" s="21">
        <f t="shared" si="32"/>
        <v>-10869</v>
      </c>
      <c r="M89" s="21">
        <f t="shared" si="32"/>
        <v>-13196</v>
      </c>
      <c r="N89" s="21">
        <f t="shared" si="32"/>
        <v>-16545</v>
      </c>
      <c r="O89" s="21">
        <f t="shared" si="32"/>
        <v>-16574</v>
      </c>
      <c r="P89" s="21">
        <f t="shared" si="32"/>
        <v>-16467</v>
      </c>
      <c r="Q89" s="21">
        <f t="shared" si="32"/>
        <v>-8159</v>
      </c>
      <c r="R89" s="21">
        <f t="shared" si="32"/>
        <v>-10296</v>
      </c>
      <c r="S89" s="21">
        <f t="shared" si="32"/>
        <v>-16414</v>
      </c>
      <c r="T89" s="21">
        <f t="shared" si="32"/>
        <v>-13668</v>
      </c>
      <c r="U89" s="21">
        <f t="shared" si="32"/>
        <v>-18641</v>
      </c>
      <c r="V89" s="21">
        <f t="shared" si="32"/>
        <v>-10267</v>
      </c>
      <c r="W89" s="21">
        <f t="shared" si="32"/>
        <v>-13863</v>
      </c>
      <c r="X89" s="21">
        <f t="shared" si="32"/>
        <v>-20324</v>
      </c>
      <c r="Y89" s="21">
        <f t="shared" si="32"/>
        <v>-23737</v>
      </c>
      <c r="Z89" s="21">
        <f t="shared" si="32"/>
        <v>-23938</v>
      </c>
      <c r="AA89" s="21">
        <f t="shared" si="32"/>
        <v>-13007</v>
      </c>
      <c r="AB89" s="21">
        <f t="shared" si="32"/>
        <v>-16030</v>
      </c>
      <c r="AC89" s="21">
        <f t="shared" si="32"/>
        <v>-16703</v>
      </c>
      <c r="AD89" s="21">
        <f t="shared" si="32"/>
        <v>-21163</v>
      </c>
      <c r="AE89" s="21">
        <f t="shared" si="32"/>
        <v>-18003</v>
      </c>
      <c r="AF89" s="21">
        <f t="shared" si="32"/>
        <v>-25397</v>
      </c>
      <c r="AG89" s="21">
        <f t="shared" si="32"/>
        <v>-15782</v>
      </c>
      <c r="AH89" s="21">
        <f t="shared" si="32"/>
        <v>-19769</v>
      </c>
      <c r="AI89" s="21">
        <f t="shared" si="32"/>
        <v>-13893</v>
      </c>
      <c r="AJ89" s="21">
        <f t="shared" si="32"/>
        <v>-21983</v>
      </c>
      <c r="AK89" s="21">
        <f t="shared" si="32"/>
        <v>-14820</v>
      </c>
      <c r="AL89" s="22">
        <f t="shared" si="32"/>
        <v>-11182</v>
      </c>
      <c r="AM89" s="35">
        <f t="shared" si="32"/>
        <v>0</v>
      </c>
      <c r="AN89" s="15"/>
    </row>
    <row r="90" spans="1:40" x14ac:dyDescent="0.25">
      <c r="B90" s="15"/>
      <c r="C90" s="15"/>
      <c r="D90" s="15"/>
      <c r="E90" s="15"/>
      <c r="F90" s="15"/>
      <c r="G90" s="23">
        <f>B$77</f>
        <v>-5750</v>
      </c>
      <c r="H90" s="24">
        <f t="shared" ref="H90:AM90" si="33">C$77</f>
        <v>-17525</v>
      </c>
      <c r="I90" s="24">
        <f t="shared" si="33"/>
        <v>-13928</v>
      </c>
      <c r="J90" s="24">
        <f t="shared" si="33"/>
        <v>-12683</v>
      </c>
      <c r="K90" s="24">
        <f t="shared" si="33"/>
        <v>-12363</v>
      </c>
      <c r="L90" s="24">
        <f t="shared" si="33"/>
        <v>-5678</v>
      </c>
      <c r="M90" s="24">
        <f t="shared" si="33"/>
        <v>-20265</v>
      </c>
      <c r="N90" s="24">
        <f t="shared" si="33"/>
        <v>-10639</v>
      </c>
      <c r="O90" s="24">
        <f t="shared" si="33"/>
        <v>-18930</v>
      </c>
      <c r="P90" s="24">
        <f t="shared" si="33"/>
        <v>-18706</v>
      </c>
      <c r="Q90" s="24">
        <f t="shared" si="33"/>
        <v>-20548</v>
      </c>
      <c r="R90" s="24">
        <f t="shared" si="33"/>
        <v>-13580</v>
      </c>
      <c r="S90" s="24">
        <f t="shared" si="33"/>
        <v>-14348</v>
      </c>
      <c r="T90" s="24">
        <f t="shared" si="33"/>
        <v>-22917</v>
      </c>
      <c r="U90" s="24">
        <f t="shared" si="33"/>
        <v>-10881</v>
      </c>
      <c r="V90" s="24">
        <f t="shared" si="33"/>
        <v>-19816</v>
      </c>
      <c r="W90" s="24">
        <f t="shared" si="33"/>
        <v>-15464</v>
      </c>
      <c r="X90" s="24">
        <f t="shared" si="33"/>
        <v>-9310</v>
      </c>
      <c r="Y90" s="24">
        <f t="shared" si="33"/>
        <v>-13639</v>
      </c>
      <c r="Z90" s="24">
        <f t="shared" si="33"/>
        <v>-14566</v>
      </c>
      <c r="AA90" s="24">
        <f t="shared" si="33"/>
        <v>-6375</v>
      </c>
      <c r="AB90" s="24">
        <f t="shared" si="33"/>
        <v>-17117</v>
      </c>
      <c r="AC90" s="24">
        <f t="shared" si="33"/>
        <v>-17560</v>
      </c>
      <c r="AD90" s="24">
        <f t="shared" si="33"/>
        <v>-16822</v>
      </c>
      <c r="AE90" s="24">
        <f t="shared" si="33"/>
        <v>-18770</v>
      </c>
      <c r="AF90" s="24">
        <f t="shared" si="33"/>
        <v>-9115</v>
      </c>
      <c r="AG90" s="24">
        <f t="shared" si="33"/>
        <v>-8412</v>
      </c>
      <c r="AH90" s="24">
        <f t="shared" si="33"/>
        <v>-15735</v>
      </c>
      <c r="AI90" s="24">
        <f t="shared" si="33"/>
        <v>-23035</v>
      </c>
      <c r="AJ90" s="24">
        <f t="shared" si="33"/>
        <v>-13893</v>
      </c>
      <c r="AK90" s="24">
        <f t="shared" si="33"/>
        <v>-15357</v>
      </c>
      <c r="AL90" s="25">
        <f t="shared" si="33"/>
        <v>-18476</v>
      </c>
      <c r="AM90" s="35">
        <f t="shared" si="33"/>
        <v>1</v>
      </c>
      <c r="AN90" s="15"/>
    </row>
    <row r="91" spans="1:40" x14ac:dyDescent="0.25">
      <c r="D91" s="71" t="s">
        <v>59</v>
      </c>
      <c r="E91" s="15"/>
      <c r="F91" s="15"/>
      <c r="G91" s="26">
        <f>B$78</f>
        <v>-9505</v>
      </c>
      <c r="H91" s="27">
        <f t="shared" ref="H91:AM91" si="34">C$78</f>
        <v>-16379</v>
      </c>
      <c r="I91" s="27">
        <f t="shared" si="34"/>
        <v>-7278</v>
      </c>
      <c r="J91" s="27">
        <f t="shared" si="34"/>
        <v>-21186</v>
      </c>
      <c r="K91" s="27">
        <f t="shared" si="34"/>
        <v>-19208</v>
      </c>
      <c r="L91" s="27">
        <f t="shared" si="34"/>
        <v>-11637</v>
      </c>
      <c r="M91" s="27">
        <f t="shared" si="34"/>
        <v>-18292</v>
      </c>
      <c r="N91" s="27">
        <f t="shared" si="34"/>
        <v>-23932</v>
      </c>
      <c r="O91" s="27">
        <f t="shared" si="34"/>
        <v>-13415</v>
      </c>
      <c r="P91" s="27">
        <f t="shared" si="34"/>
        <v>-17141</v>
      </c>
      <c r="Q91" s="27">
        <f t="shared" si="34"/>
        <v>-10456</v>
      </c>
      <c r="R91" s="27">
        <f t="shared" si="34"/>
        <v>-13409</v>
      </c>
      <c r="S91" s="27">
        <f t="shared" si="34"/>
        <v>-17082</v>
      </c>
      <c r="T91" s="27">
        <f t="shared" si="34"/>
        <v>-13704</v>
      </c>
      <c r="U91" s="27">
        <f t="shared" si="34"/>
        <v>-10072</v>
      </c>
      <c r="V91" s="27">
        <f t="shared" si="34"/>
        <v>-15298</v>
      </c>
      <c r="W91" s="27">
        <f t="shared" si="34"/>
        <v>-17584</v>
      </c>
      <c r="X91" s="27">
        <f t="shared" si="34"/>
        <v>-17720</v>
      </c>
      <c r="Y91" s="27">
        <f t="shared" si="34"/>
        <v>-11537</v>
      </c>
      <c r="Z91" s="27">
        <f t="shared" si="34"/>
        <v>-22845</v>
      </c>
      <c r="AA91" s="27">
        <f t="shared" si="34"/>
        <v>-20991</v>
      </c>
      <c r="AB91" s="27">
        <f t="shared" si="34"/>
        <v>-15765</v>
      </c>
      <c r="AC91" s="27">
        <f t="shared" si="34"/>
        <v>-6404</v>
      </c>
      <c r="AD91" s="27">
        <f t="shared" si="34"/>
        <v>-22562</v>
      </c>
      <c r="AE91" s="27">
        <f t="shared" si="34"/>
        <v>-221</v>
      </c>
      <c r="AF91" s="27">
        <f t="shared" si="34"/>
        <v>-12777</v>
      </c>
      <c r="AG91" s="27">
        <f t="shared" si="34"/>
        <v>-16881</v>
      </c>
      <c r="AH91" s="27">
        <f t="shared" si="34"/>
        <v>-10485</v>
      </c>
      <c r="AI91" s="27">
        <f t="shared" si="34"/>
        <v>-10485</v>
      </c>
      <c r="AJ91" s="27">
        <f t="shared" si="34"/>
        <v>-24180</v>
      </c>
      <c r="AK91" s="27">
        <f t="shared" si="34"/>
        <v>-16922</v>
      </c>
      <c r="AL91" s="28">
        <f t="shared" si="34"/>
        <v>-6847</v>
      </c>
      <c r="AM91" s="35">
        <f t="shared" si="34"/>
        <v>2</v>
      </c>
      <c r="AN91" s="15"/>
    </row>
    <row r="92" spans="1:40" x14ac:dyDescent="0.25">
      <c r="B92" s="15"/>
      <c r="C92" s="15"/>
      <c r="D92" s="15"/>
      <c r="E92" s="15"/>
      <c r="F92" s="15"/>
      <c r="G92" s="36">
        <f>B$79</f>
        <v>-12942</v>
      </c>
      <c r="H92" s="37">
        <f t="shared" ref="H92:AM92" si="35">C$79</f>
        <v>-21133</v>
      </c>
      <c r="I92" s="37">
        <f t="shared" si="35"/>
        <v>-15234</v>
      </c>
      <c r="J92" s="37">
        <f t="shared" si="35"/>
        <v>-12275</v>
      </c>
      <c r="K92" s="37">
        <f t="shared" si="35"/>
        <v>-13698</v>
      </c>
      <c r="L92" s="37">
        <f t="shared" si="35"/>
        <v>-10680</v>
      </c>
      <c r="M92" s="37">
        <f t="shared" si="35"/>
        <v>-11601</v>
      </c>
      <c r="N92" s="37">
        <f t="shared" si="35"/>
        <v>-15487</v>
      </c>
      <c r="O92" s="37">
        <f t="shared" si="35"/>
        <v>-15712</v>
      </c>
      <c r="P92" s="37">
        <f t="shared" si="35"/>
        <v>-15487</v>
      </c>
      <c r="Q92" s="37">
        <f t="shared" si="35"/>
        <v>-16161</v>
      </c>
      <c r="R92" s="37">
        <f t="shared" si="35"/>
        <v>-16609</v>
      </c>
      <c r="S92" s="37">
        <f t="shared" si="35"/>
        <v>-12718</v>
      </c>
      <c r="T92" s="37">
        <f t="shared" si="35"/>
        <v>-19568</v>
      </c>
      <c r="U92" s="37">
        <f t="shared" si="35"/>
        <v>-18198</v>
      </c>
      <c r="V92" s="37">
        <f t="shared" si="35"/>
        <v>-20490</v>
      </c>
      <c r="W92" s="37">
        <f t="shared" si="35"/>
        <v>-9086</v>
      </c>
      <c r="X92" s="37">
        <f t="shared" si="35"/>
        <v>-17082</v>
      </c>
      <c r="Y92" s="37">
        <f t="shared" si="35"/>
        <v>-13893</v>
      </c>
      <c r="Z92" s="37">
        <f t="shared" si="35"/>
        <v>-8666</v>
      </c>
      <c r="AA92" s="37">
        <f t="shared" si="35"/>
        <v>-23005</v>
      </c>
      <c r="AB92" s="37">
        <f t="shared" si="35"/>
        <v>-16131</v>
      </c>
      <c r="AC92" s="37">
        <f t="shared" si="35"/>
        <v>-11572</v>
      </c>
      <c r="AD92" s="37">
        <f t="shared" si="35"/>
        <v>-19344</v>
      </c>
      <c r="AE92" s="37">
        <f t="shared" si="35"/>
        <v>-14147</v>
      </c>
      <c r="AF92" s="37">
        <f t="shared" si="35"/>
        <v>-14117</v>
      </c>
      <c r="AG92" s="37">
        <f t="shared" si="35"/>
        <v>-20265</v>
      </c>
      <c r="AH92" s="37">
        <f t="shared" si="35"/>
        <v>-10680</v>
      </c>
      <c r="AI92" s="37">
        <f t="shared" si="35"/>
        <v>-19822</v>
      </c>
      <c r="AJ92" s="37">
        <f t="shared" si="35"/>
        <v>-16184</v>
      </c>
      <c r="AK92" s="37">
        <f t="shared" si="35"/>
        <v>-14843</v>
      </c>
      <c r="AL92" s="38">
        <f t="shared" si="35"/>
        <v>-10456</v>
      </c>
      <c r="AM92" s="35">
        <f t="shared" si="35"/>
        <v>3</v>
      </c>
      <c r="AN92" s="15"/>
    </row>
    <row r="93" spans="1:40" x14ac:dyDescent="0.25">
      <c r="B93" s="15"/>
      <c r="C93" s="15"/>
      <c r="D93" s="15"/>
      <c r="E93" s="15"/>
      <c r="F93" s="15"/>
      <c r="G93" s="49">
        <f>B$76</f>
        <v>-9499</v>
      </c>
      <c r="H93" s="48">
        <f t="shared" ref="H93:AM93" si="36">C$76</f>
        <v>-7267</v>
      </c>
      <c r="I93" s="48">
        <f t="shared" si="36"/>
        <v>-15269</v>
      </c>
      <c r="J93" s="48">
        <f t="shared" si="36"/>
        <v>-7462</v>
      </c>
      <c r="K93" s="48">
        <f t="shared" si="36"/>
        <v>-21871</v>
      </c>
      <c r="L93" s="48">
        <f t="shared" si="36"/>
        <v>-10869</v>
      </c>
      <c r="M93" s="48">
        <f t="shared" si="36"/>
        <v>-13196</v>
      </c>
      <c r="N93" s="48">
        <f t="shared" si="36"/>
        <v>-16545</v>
      </c>
      <c r="O93" s="48">
        <f t="shared" si="36"/>
        <v>-16574</v>
      </c>
      <c r="P93" s="48">
        <f t="shared" si="36"/>
        <v>-16467</v>
      </c>
      <c r="Q93" s="48">
        <f t="shared" si="36"/>
        <v>-8159</v>
      </c>
      <c r="R93" s="48">
        <f t="shared" si="36"/>
        <v>-10296</v>
      </c>
      <c r="S93" s="48">
        <f t="shared" si="36"/>
        <v>-16414</v>
      </c>
      <c r="T93" s="48">
        <f t="shared" si="36"/>
        <v>-13668</v>
      </c>
      <c r="U93" s="48">
        <f t="shared" si="36"/>
        <v>-18641</v>
      </c>
      <c r="V93" s="48">
        <f t="shared" si="36"/>
        <v>-10267</v>
      </c>
      <c r="W93" s="48">
        <f t="shared" si="36"/>
        <v>-13863</v>
      </c>
      <c r="X93" s="48">
        <f t="shared" si="36"/>
        <v>-20324</v>
      </c>
      <c r="Y93" s="48">
        <f t="shared" si="36"/>
        <v>-23737</v>
      </c>
      <c r="Z93" s="48">
        <f t="shared" si="36"/>
        <v>-23938</v>
      </c>
      <c r="AA93" s="48">
        <f t="shared" si="36"/>
        <v>-13007</v>
      </c>
      <c r="AB93" s="48">
        <f t="shared" si="36"/>
        <v>-16030</v>
      </c>
      <c r="AC93" s="48">
        <f t="shared" si="36"/>
        <v>-16703</v>
      </c>
      <c r="AD93" s="48">
        <f t="shared" si="36"/>
        <v>-21163</v>
      </c>
      <c r="AE93" s="48">
        <f t="shared" si="36"/>
        <v>-18003</v>
      </c>
      <c r="AF93" s="48">
        <f t="shared" si="36"/>
        <v>-25397</v>
      </c>
      <c r="AG93" s="48">
        <f t="shared" si="36"/>
        <v>-15782</v>
      </c>
      <c r="AH93" s="48">
        <f t="shared" si="36"/>
        <v>-19769</v>
      </c>
      <c r="AI93" s="48">
        <f t="shared" si="36"/>
        <v>-13893</v>
      </c>
      <c r="AJ93" s="48">
        <f t="shared" si="36"/>
        <v>-21983</v>
      </c>
      <c r="AK93" s="48">
        <f t="shared" si="36"/>
        <v>-14820</v>
      </c>
      <c r="AL93" s="50">
        <f t="shared" si="36"/>
        <v>-11182</v>
      </c>
      <c r="AM93" s="35">
        <f t="shared" si="36"/>
        <v>0</v>
      </c>
      <c r="AN93" s="15"/>
    </row>
    <row r="94" spans="1:40" x14ac:dyDescent="0.25">
      <c r="B94" s="15"/>
      <c r="C94" s="15"/>
      <c r="D94" s="15"/>
      <c r="E94" s="15"/>
      <c r="F94" s="15"/>
      <c r="G94" s="23">
        <f>B$77</f>
        <v>-5750</v>
      </c>
      <c r="H94" s="24">
        <f t="shared" ref="H94:AM94" si="37">C$77</f>
        <v>-17525</v>
      </c>
      <c r="I94" s="24">
        <f t="shared" si="37"/>
        <v>-13928</v>
      </c>
      <c r="J94" s="24">
        <f t="shared" si="37"/>
        <v>-12683</v>
      </c>
      <c r="K94" s="24">
        <f t="shared" si="37"/>
        <v>-12363</v>
      </c>
      <c r="L94" s="24">
        <f t="shared" si="37"/>
        <v>-5678</v>
      </c>
      <c r="M94" s="24">
        <f t="shared" si="37"/>
        <v>-20265</v>
      </c>
      <c r="N94" s="24">
        <f t="shared" si="37"/>
        <v>-10639</v>
      </c>
      <c r="O94" s="24">
        <f t="shared" si="37"/>
        <v>-18930</v>
      </c>
      <c r="P94" s="24">
        <f t="shared" si="37"/>
        <v>-18706</v>
      </c>
      <c r="Q94" s="24">
        <f t="shared" si="37"/>
        <v>-20548</v>
      </c>
      <c r="R94" s="24">
        <f t="shared" si="37"/>
        <v>-13580</v>
      </c>
      <c r="S94" s="24">
        <f t="shared" si="37"/>
        <v>-14348</v>
      </c>
      <c r="T94" s="24">
        <f t="shared" si="37"/>
        <v>-22917</v>
      </c>
      <c r="U94" s="24">
        <f t="shared" si="37"/>
        <v>-10881</v>
      </c>
      <c r="V94" s="24">
        <f t="shared" si="37"/>
        <v>-19816</v>
      </c>
      <c r="W94" s="24">
        <f t="shared" si="37"/>
        <v>-15464</v>
      </c>
      <c r="X94" s="24">
        <f t="shared" si="37"/>
        <v>-9310</v>
      </c>
      <c r="Y94" s="24">
        <f t="shared" si="37"/>
        <v>-13639</v>
      </c>
      <c r="Z94" s="24">
        <f t="shared" si="37"/>
        <v>-14566</v>
      </c>
      <c r="AA94" s="24">
        <f t="shared" si="37"/>
        <v>-6375</v>
      </c>
      <c r="AB94" s="24">
        <f t="shared" si="37"/>
        <v>-17117</v>
      </c>
      <c r="AC94" s="24">
        <f t="shared" si="37"/>
        <v>-17560</v>
      </c>
      <c r="AD94" s="24">
        <f t="shared" si="37"/>
        <v>-16822</v>
      </c>
      <c r="AE94" s="24">
        <f t="shared" si="37"/>
        <v>-18770</v>
      </c>
      <c r="AF94" s="24">
        <f t="shared" si="37"/>
        <v>-9115</v>
      </c>
      <c r="AG94" s="24">
        <f t="shared" si="37"/>
        <v>-8412</v>
      </c>
      <c r="AH94" s="24">
        <f t="shared" si="37"/>
        <v>-15735</v>
      </c>
      <c r="AI94" s="24">
        <f t="shared" si="37"/>
        <v>-23035</v>
      </c>
      <c r="AJ94" s="24">
        <f t="shared" si="37"/>
        <v>-13893</v>
      </c>
      <c r="AK94" s="24">
        <f t="shared" si="37"/>
        <v>-15357</v>
      </c>
      <c r="AL94" s="25">
        <f t="shared" si="37"/>
        <v>-18476</v>
      </c>
      <c r="AM94" s="35">
        <f t="shared" si="37"/>
        <v>1</v>
      </c>
      <c r="AN94" s="15"/>
    </row>
    <row r="95" spans="1:40" x14ac:dyDescent="0.25">
      <c r="B95" s="15"/>
      <c r="C95" s="15"/>
      <c r="D95" s="15"/>
      <c r="E95" s="15"/>
      <c r="F95" s="15"/>
      <c r="G95" s="26">
        <f>B$78</f>
        <v>-9505</v>
      </c>
      <c r="H95" s="27">
        <f t="shared" ref="H95:AM95" si="38">C$78</f>
        <v>-16379</v>
      </c>
      <c r="I95" s="27">
        <f t="shared" si="38"/>
        <v>-7278</v>
      </c>
      <c r="J95" s="27">
        <f t="shared" si="38"/>
        <v>-21186</v>
      </c>
      <c r="K95" s="27">
        <f t="shared" si="38"/>
        <v>-19208</v>
      </c>
      <c r="L95" s="27">
        <f t="shared" si="38"/>
        <v>-11637</v>
      </c>
      <c r="M95" s="27">
        <f t="shared" si="38"/>
        <v>-18292</v>
      </c>
      <c r="N95" s="27">
        <f t="shared" si="38"/>
        <v>-23932</v>
      </c>
      <c r="O95" s="27">
        <f t="shared" si="38"/>
        <v>-13415</v>
      </c>
      <c r="P95" s="27">
        <f t="shared" si="38"/>
        <v>-17141</v>
      </c>
      <c r="Q95" s="27">
        <f t="shared" si="38"/>
        <v>-10456</v>
      </c>
      <c r="R95" s="27">
        <f t="shared" si="38"/>
        <v>-13409</v>
      </c>
      <c r="S95" s="27">
        <f t="shared" si="38"/>
        <v>-17082</v>
      </c>
      <c r="T95" s="27">
        <f t="shared" si="38"/>
        <v>-13704</v>
      </c>
      <c r="U95" s="27">
        <f t="shared" si="38"/>
        <v>-10072</v>
      </c>
      <c r="V95" s="27">
        <f t="shared" si="38"/>
        <v>-15298</v>
      </c>
      <c r="W95" s="27">
        <f t="shared" si="38"/>
        <v>-17584</v>
      </c>
      <c r="X95" s="27">
        <f t="shared" si="38"/>
        <v>-17720</v>
      </c>
      <c r="Y95" s="27">
        <f t="shared" si="38"/>
        <v>-11537</v>
      </c>
      <c r="Z95" s="27">
        <f t="shared" si="38"/>
        <v>-22845</v>
      </c>
      <c r="AA95" s="27">
        <f t="shared" si="38"/>
        <v>-20991</v>
      </c>
      <c r="AB95" s="27">
        <f t="shared" si="38"/>
        <v>-15765</v>
      </c>
      <c r="AC95" s="27">
        <f t="shared" si="38"/>
        <v>-6404</v>
      </c>
      <c r="AD95" s="27">
        <f t="shared" si="38"/>
        <v>-22562</v>
      </c>
      <c r="AE95" s="27">
        <f t="shared" si="38"/>
        <v>-221</v>
      </c>
      <c r="AF95" s="27">
        <f t="shared" si="38"/>
        <v>-12777</v>
      </c>
      <c r="AG95" s="27">
        <f t="shared" si="38"/>
        <v>-16881</v>
      </c>
      <c r="AH95" s="27">
        <f t="shared" si="38"/>
        <v>-10485</v>
      </c>
      <c r="AI95" s="27">
        <f t="shared" si="38"/>
        <v>-10485</v>
      </c>
      <c r="AJ95" s="27">
        <f t="shared" si="38"/>
        <v>-24180</v>
      </c>
      <c r="AK95" s="27">
        <f t="shared" si="38"/>
        <v>-16922</v>
      </c>
      <c r="AL95" s="28">
        <f t="shared" si="38"/>
        <v>-6847</v>
      </c>
      <c r="AM95" s="35">
        <f t="shared" si="38"/>
        <v>2</v>
      </c>
      <c r="AN95" s="15"/>
    </row>
    <row r="96" spans="1:40" x14ac:dyDescent="0.25">
      <c r="B96" s="15"/>
      <c r="C96" s="15"/>
      <c r="D96" s="15"/>
      <c r="E96" s="15"/>
      <c r="F96" s="15"/>
      <c r="G96" s="36">
        <f>B$79</f>
        <v>-12942</v>
      </c>
      <c r="H96" s="37">
        <f t="shared" ref="H96:AM96" si="39">C$79</f>
        <v>-21133</v>
      </c>
      <c r="I96" s="37">
        <f t="shared" si="39"/>
        <v>-15234</v>
      </c>
      <c r="J96" s="37">
        <f t="shared" si="39"/>
        <v>-12275</v>
      </c>
      <c r="K96" s="37">
        <f t="shared" si="39"/>
        <v>-13698</v>
      </c>
      <c r="L96" s="37">
        <f t="shared" si="39"/>
        <v>-10680</v>
      </c>
      <c r="M96" s="37">
        <f t="shared" si="39"/>
        <v>-11601</v>
      </c>
      <c r="N96" s="37">
        <f t="shared" si="39"/>
        <v>-15487</v>
      </c>
      <c r="O96" s="37">
        <f t="shared" si="39"/>
        <v>-15712</v>
      </c>
      <c r="P96" s="37">
        <f t="shared" si="39"/>
        <v>-15487</v>
      </c>
      <c r="Q96" s="37">
        <f t="shared" si="39"/>
        <v>-16161</v>
      </c>
      <c r="R96" s="37">
        <f t="shared" si="39"/>
        <v>-16609</v>
      </c>
      <c r="S96" s="37">
        <f t="shared" si="39"/>
        <v>-12718</v>
      </c>
      <c r="T96" s="37">
        <f t="shared" si="39"/>
        <v>-19568</v>
      </c>
      <c r="U96" s="37">
        <f t="shared" si="39"/>
        <v>-18198</v>
      </c>
      <c r="V96" s="37">
        <f t="shared" si="39"/>
        <v>-20490</v>
      </c>
      <c r="W96" s="37">
        <f t="shared" si="39"/>
        <v>-9086</v>
      </c>
      <c r="X96" s="37">
        <f t="shared" si="39"/>
        <v>-17082</v>
      </c>
      <c r="Y96" s="37">
        <f t="shared" si="39"/>
        <v>-13893</v>
      </c>
      <c r="Z96" s="37">
        <f t="shared" si="39"/>
        <v>-8666</v>
      </c>
      <c r="AA96" s="37">
        <f t="shared" si="39"/>
        <v>-23005</v>
      </c>
      <c r="AB96" s="37">
        <f t="shared" si="39"/>
        <v>-16131</v>
      </c>
      <c r="AC96" s="37">
        <f t="shared" si="39"/>
        <v>-11572</v>
      </c>
      <c r="AD96" s="37">
        <f t="shared" si="39"/>
        <v>-19344</v>
      </c>
      <c r="AE96" s="37">
        <f t="shared" si="39"/>
        <v>-14147</v>
      </c>
      <c r="AF96" s="37">
        <f t="shared" si="39"/>
        <v>-14117</v>
      </c>
      <c r="AG96" s="37">
        <f t="shared" si="39"/>
        <v>-20265</v>
      </c>
      <c r="AH96" s="37">
        <f t="shared" si="39"/>
        <v>-10680</v>
      </c>
      <c r="AI96" s="37">
        <f t="shared" si="39"/>
        <v>-19822</v>
      </c>
      <c r="AJ96" s="37">
        <f t="shared" si="39"/>
        <v>-16184</v>
      </c>
      <c r="AK96" s="37">
        <f t="shared" si="39"/>
        <v>-14843</v>
      </c>
      <c r="AL96" s="38">
        <f t="shared" si="39"/>
        <v>-10456</v>
      </c>
      <c r="AM96" s="35">
        <f t="shared" si="39"/>
        <v>3</v>
      </c>
      <c r="AN96" s="15"/>
    </row>
    <row r="97" spans="2:40" x14ac:dyDescent="0.25">
      <c r="B97" s="15"/>
      <c r="C97" s="15"/>
      <c r="D97" s="15"/>
      <c r="E97" s="15"/>
      <c r="F97" s="15"/>
      <c r="G97" s="49">
        <f>B$76</f>
        <v>-9499</v>
      </c>
      <c r="H97" s="48">
        <f t="shared" ref="H97:AM97" si="40">C$76</f>
        <v>-7267</v>
      </c>
      <c r="I97" s="48">
        <f t="shared" si="40"/>
        <v>-15269</v>
      </c>
      <c r="J97" s="48">
        <f t="shared" si="40"/>
        <v>-7462</v>
      </c>
      <c r="K97" s="48">
        <f t="shared" si="40"/>
        <v>-21871</v>
      </c>
      <c r="L97" s="48">
        <f t="shared" si="40"/>
        <v>-10869</v>
      </c>
      <c r="M97" s="48">
        <f t="shared" si="40"/>
        <v>-13196</v>
      </c>
      <c r="N97" s="48">
        <f t="shared" si="40"/>
        <v>-16545</v>
      </c>
      <c r="O97" s="48">
        <f t="shared" si="40"/>
        <v>-16574</v>
      </c>
      <c r="P97" s="48">
        <f t="shared" si="40"/>
        <v>-16467</v>
      </c>
      <c r="Q97" s="48">
        <f t="shared" si="40"/>
        <v>-8159</v>
      </c>
      <c r="R97" s="48">
        <f t="shared" si="40"/>
        <v>-10296</v>
      </c>
      <c r="S97" s="48">
        <f t="shared" si="40"/>
        <v>-16414</v>
      </c>
      <c r="T97" s="48">
        <f t="shared" si="40"/>
        <v>-13668</v>
      </c>
      <c r="U97" s="48">
        <f t="shared" si="40"/>
        <v>-18641</v>
      </c>
      <c r="V97" s="48">
        <f t="shared" si="40"/>
        <v>-10267</v>
      </c>
      <c r="W97" s="48">
        <f t="shared" si="40"/>
        <v>-13863</v>
      </c>
      <c r="X97" s="48">
        <f t="shared" si="40"/>
        <v>-20324</v>
      </c>
      <c r="Y97" s="48">
        <f t="shared" si="40"/>
        <v>-23737</v>
      </c>
      <c r="Z97" s="48">
        <f t="shared" si="40"/>
        <v>-23938</v>
      </c>
      <c r="AA97" s="48">
        <f t="shared" si="40"/>
        <v>-13007</v>
      </c>
      <c r="AB97" s="48">
        <f t="shared" si="40"/>
        <v>-16030</v>
      </c>
      <c r="AC97" s="48">
        <f t="shared" si="40"/>
        <v>-16703</v>
      </c>
      <c r="AD97" s="48">
        <f t="shared" si="40"/>
        <v>-21163</v>
      </c>
      <c r="AE97" s="48">
        <f t="shared" si="40"/>
        <v>-18003</v>
      </c>
      <c r="AF97" s="48">
        <f t="shared" si="40"/>
        <v>-25397</v>
      </c>
      <c r="AG97" s="48">
        <f t="shared" si="40"/>
        <v>-15782</v>
      </c>
      <c r="AH97" s="48">
        <f t="shared" si="40"/>
        <v>-19769</v>
      </c>
      <c r="AI97" s="48">
        <f t="shared" si="40"/>
        <v>-13893</v>
      </c>
      <c r="AJ97" s="48">
        <f t="shared" si="40"/>
        <v>-21983</v>
      </c>
      <c r="AK97" s="48">
        <f t="shared" si="40"/>
        <v>-14820</v>
      </c>
      <c r="AL97" s="50">
        <f t="shared" si="40"/>
        <v>-11182</v>
      </c>
      <c r="AM97" s="35">
        <f t="shared" si="40"/>
        <v>0</v>
      </c>
      <c r="AN97" s="15"/>
    </row>
    <row r="98" spans="2:40" x14ac:dyDescent="0.25">
      <c r="B98" s="15"/>
      <c r="C98" s="15"/>
      <c r="D98" s="15"/>
      <c r="E98" s="15"/>
      <c r="F98" s="15"/>
      <c r="G98" s="23">
        <f>B$77</f>
        <v>-5750</v>
      </c>
      <c r="H98" s="24">
        <f t="shared" ref="H98:AM98" si="41">C$77</f>
        <v>-17525</v>
      </c>
      <c r="I98" s="24">
        <f t="shared" si="41"/>
        <v>-13928</v>
      </c>
      <c r="J98" s="24">
        <f t="shared" si="41"/>
        <v>-12683</v>
      </c>
      <c r="K98" s="24">
        <f t="shared" si="41"/>
        <v>-12363</v>
      </c>
      <c r="L98" s="24">
        <f t="shared" si="41"/>
        <v>-5678</v>
      </c>
      <c r="M98" s="24">
        <f t="shared" si="41"/>
        <v>-20265</v>
      </c>
      <c r="N98" s="24">
        <f t="shared" si="41"/>
        <v>-10639</v>
      </c>
      <c r="O98" s="24">
        <f t="shared" si="41"/>
        <v>-18930</v>
      </c>
      <c r="P98" s="24">
        <f t="shared" si="41"/>
        <v>-18706</v>
      </c>
      <c r="Q98" s="24">
        <f t="shared" si="41"/>
        <v>-20548</v>
      </c>
      <c r="R98" s="24">
        <f t="shared" si="41"/>
        <v>-13580</v>
      </c>
      <c r="S98" s="24">
        <f t="shared" si="41"/>
        <v>-14348</v>
      </c>
      <c r="T98" s="24">
        <f t="shared" si="41"/>
        <v>-22917</v>
      </c>
      <c r="U98" s="24">
        <f t="shared" si="41"/>
        <v>-10881</v>
      </c>
      <c r="V98" s="24">
        <f t="shared" si="41"/>
        <v>-19816</v>
      </c>
      <c r="W98" s="24">
        <f t="shared" si="41"/>
        <v>-15464</v>
      </c>
      <c r="X98" s="24">
        <f t="shared" si="41"/>
        <v>-9310</v>
      </c>
      <c r="Y98" s="24">
        <f t="shared" si="41"/>
        <v>-13639</v>
      </c>
      <c r="Z98" s="24">
        <f t="shared" si="41"/>
        <v>-14566</v>
      </c>
      <c r="AA98" s="24">
        <f t="shared" si="41"/>
        <v>-6375</v>
      </c>
      <c r="AB98" s="24">
        <f t="shared" si="41"/>
        <v>-17117</v>
      </c>
      <c r="AC98" s="24">
        <f t="shared" si="41"/>
        <v>-17560</v>
      </c>
      <c r="AD98" s="24">
        <f t="shared" si="41"/>
        <v>-16822</v>
      </c>
      <c r="AE98" s="24">
        <f t="shared" si="41"/>
        <v>-18770</v>
      </c>
      <c r="AF98" s="24">
        <f t="shared" si="41"/>
        <v>-9115</v>
      </c>
      <c r="AG98" s="24">
        <f t="shared" si="41"/>
        <v>-8412</v>
      </c>
      <c r="AH98" s="24">
        <f t="shared" si="41"/>
        <v>-15735</v>
      </c>
      <c r="AI98" s="24">
        <f t="shared" si="41"/>
        <v>-23035</v>
      </c>
      <c r="AJ98" s="24">
        <f t="shared" si="41"/>
        <v>-13893</v>
      </c>
      <c r="AK98" s="24">
        <f t="shared" si="41"/>
        <v>-15357</v>
      </c>
      <c r="AL98" s="25">
        <f t="shared" si="41"/>
        <v>-18476</v>
      </c>
      <c r="AM98" s="35">
        <f t="shared" si="41"/>
        <v>1</v>
      </c>
      <c r="AN98" s="15"/>
    </row>
    <row r="99" spans="2:40" x14ac:dyDescent="0.25">
      <c r="B99" s="15"/>
      <c r="C99" s="15"/>
      <c r="D99" s="15"/>
      <c r="E99" s="15"/>
      <c r="F99" s="15"/>
      <c r="G99" s="26">
        <f>B$78</f>
        <v>-9505</v>
      </c>
      <c r="H99" s="27">
        <f t="shared" ref="H99:AM99" si="42">C$78</f>
        <v>-16379</v>
      </c>
      <c r="I99" s="27">
        <f t="shared" si="42"/>
        <v>-7278</v>
      </c>
      <c r="J99" s="27">
        <f t="shared" si="42"/>
        <v>-21186</v>
      </c>
      <c r="K99" s="27">
        <f t="shared" si="42"/>
        <v>-19208</v>
      </c>
      <c r="L99" s="27">
        <f t="shared" si="42"/>
        <v>-11637</v>
      </c>
      <c r="M99" s="27">
        <f t="shared" si="42"/>
        <v>-18292</v>
      </c>
      <c r="N99" s="27">
        <f t="shared" si="42"/>
        <v>-23932</v>
      </c>
      <c r="O99" s="27">
        <f t="shared" si="42"/>
        <v>-13415</v>
      </c>
      <c r="P99" s="27">
        <f t="shared" si="42"/>
        <v>-17141</v>
      </c>
      <c r="Q99" s="27">
        <f t="shared" si="42"/>
        <v>-10456</v>
      </c>
      <c r="R99" s="27">
        <f t="shared" si="42"/>
        <v>-13409</v>
      </c>
      <c r="S99" s="27">
        <f t="shared" si="42"/>
        <v>-17082</v>
      </c>
      <c r="T99" s="27">
        <f t="shared" si="42"/>
        <v>-13704</v>
      </c>
      <c r="U99" s="27">
        <f t="shared" si="42"/>
        <v>-10072</v>
      </c>
      <c r="V99" s="27">
        <f t="shared" si="42"/>
        <v>-15298</v>
      </c>
      <c r="W99" s="27">
        <f t="shared" si="42"/>
        <v>-17584</v>
      </c>
      <c r="X99" s="27">
        <f t="shared" si="42"/>
        <v>-17720</v>
      </c>
      <c r="Y99" s="27">
        <f t="shared" si="42"/>
        <v>-11537</v>
      </c>
      <c r="Z99" s="27">
        <f t="shared" si="42"/>
        <v>-22845</v>
      </c>
      <c r="AA99" s="27">
        <f t="shared" si="42"/>
        <v>-20991</v>
      </c>
      <c r="AB99" s="27">
        <f t="shared" si="42"/>
        <v>-15765</v>
      </c>
      <c r="AC99" s="27">
        <f t="shared" si="42"/>
        <v>-6404</v>
      </c>
      <c r="AD99" s="27">
        <f t="shared" si="42"/>
        <v>-22562</v>
      </c>
      <c r="AE99" s="27">
        <f t="shared" si="42"/>
        <v>-221</v>
      </c>
      <c r="AF99" s="27">
        <f t="shared" si="42"/>
        <v>-12777</v>
      </c>
      <c r="AG99" s="27">
        <f t="shared" si="42"/>
        <v>-16881</v>
      </c>
      <c r="AH99" s="27">
        <f t="shared" si="42"/>
        <v>-10485</v>
      </c>
      <c r="AI99" s="27">
        <f t="shared" si="42"/>
        <v>-10485</v>
      </c>
      <c r="AJ99" s="27">
        <f t="shared" si="42"/>
        <v>-24180</v>
      </c>
      <c r="AK99" s="27">
        <f t="shared" si="42"/>
        <v>-16922</v>
      </c>
      <c r="AL99" s="28">
        <f t="shared" si="42"/>
        <v>-6847</v>
      </c>
      <c r="AM99" s="35">
        <f t="shared" si="42"/>
        <v>2</v>
      </c>
      <c r="AN99" s="15"/>
    </row>
    <row r="100" spans="2:40" x14ac:dyDescent="0.25">
      <c r="B100" s="15"/>
      <c r="C100" s="15"/>
      <c r="D100" s="15"/>
      <c r="E100" s="15"/>
      <c r="F100" s="15"/>
      <c r="G100" s="36">
        <f>B$79</f>
        <v>-12942</v>
      </c>
      <c r="H100" s="37">
        <f t="shared" ref="H100:AM100" si="43">C$79</f>
        <v>-21133</v>
      </c>
      <c r="I100" s="37">
        <f t="shared" si="43"/>
        <v>-15234</v>
      </c>
      <c r="J100" s="37">
        <f t="shared" si="43"/>
        <v>-12275</v>
      </c>
      <c r="K100" s="37">
        <f t="shared" si="43"/>
        <v>-13698</v>
      </c>
      <c r="L100" s="37">
        <f t="shared" si="43"/>
        <v>-10680</v>
      </c>
      <c r="M100" s="37">
        <f t="shared" si="43"/>
        <v>-11601</v>
      </c>
      <c r="N100" s="37">
        <f t="shared" si="43"/>
        <v>-15487</v>
      </c>
      <c r="O100" s="37">
        <f t="shared" si="43"/>
        <v>-15712</v>
      </c>
      <c r="P100" s="37">
        <f t="shared" si="43"/>
        <v>-15487</v>
      </c>
      <c r="Q100" s="37">
        <f t="shared" si="43"/>
        <v>-16161</v>
      </c>
      <c r="R100" s="37">
        <f t="shared" si="43"/>
        <v>-16609</v>
      </c>
      <c r="S100" s="37">
        <f t="shared" si="43"/>
        <v>-12718</v>
      </c>
      <c r="T100" s="37">
        <f t="shared" si="43"/>
        <v>-19568</v>
      </c>
      <c r="U100" s="37">
        <f t="shared" si="43"/>
        <v>-18198</v>
      </c>
      <c r="V100" s="37">
        <f t="shared" si="43"/>
        <v>-20490</v>
      </c>
      <c r="W100" s="37">
        <f t="shared" si="43"/>
        <v>-9086</v>
      </c>
      <c r="X100" s="37">
        <f t="shared" si="43"/>
        <v>-17082</v>
      </c>
      <c r="Y100" s="37">
        <f t="shared" si="43"/>
        <v>-13893</v>
      </c>
      <c r="Z100" s="37">
        <f t="shared" si="43"/>
        <v>-8666</v>
      </c>
      <c r="AA100" s="37">
        <f t="shared" si="43"/>
        <v>-23005</v>
      </c>
      <c r="AB100" s="37">
        <f t="shared" si="43"/>
        <v>-16131</v>
      </c>
      <c r="AC100" s="37">
        <f t="shared" si="43"/>
        <v>-11572</v>
      </c>
      <c r="AD100" s="37">
        <f t="shared" si="43"/>
        <v>-19344</v>
      </c>
      <c r="AE100" s="37">
        <f t="shared" si="43"/>
        <v>-14147</v>
      </c>
      <c r="AF100" s="37">
        <f t="shared" si="43"/>
        <v>-14117</v>
      </c>
      <c r="AG100" s="37">
        <f t="shared" si="43"/>
        <v>-20265</v>
      </c>
      <c r="AH100" s="37">
        <f t="shared" si="43"/>
        <v>-10680</v>
      </c>
      <c r="AI100" s="37">
        <f t="shared" si="43"/>
        <v>-19822</v>
      </c>
      <c r="AJ100" s="37">
        <f t="shared" si="43"/>
        <v>-16184</v>
      </c>
      <c r="AK100" s="37">
        <f t="shared" si="43"/>
        <v>-14843</v>
      </c>
      <c r="AL100" s="38">
        <f t="shared" si="43"/>
        <v>-10456</v>
      </c>
      <c r="AM100" s="35">
        <f t="shared" si="43"/>
        <v>3</v>
      </c>
      <c r="AN100" s="15"/>
    </row>
    <row r="101" spans="2:40" x14ac:dyDescent="0.25">
      <c r="B101" s="15"/>
      <c r="C101" s="15"/>
      <c r="D101" s="15"/>
      <c r="E101" s="15"/>
      <c r="F101" s="15"/>
      <c r="G101" s="49">
        <f>B$76</f>
        <v>-9499</v>
      </c>
      <c r="H101" s="48">
        <f t="shared" ref="H101:AM101" si="44">C$76</f>
        <v>-7267</v>
      </c>
      <c r="I101" s="48">
        <f t="shared" si="44"/>
        <v>-15269</v>
      </c>
      <c r="J101" s="48">
        <f t="shared" si="44"/>
        <v>-7462</v>
      </c>
      <c r="K101" s="48">
        <f t="shared" si="44"/>
        <v>-21871</v>
      </c>
      <c r="L101" s="48">
        <f t="shared" si="44"/>
        <v>-10869</v>
      </c>
      <c r="M101" s="48">
        <f t="shared" si="44"/>
        <v>-13196</v>
      </c>
      <c r="N101" s="48">
        <f t="shared" si="44"/>
        <v>-16545</v>
      </c>
      <c r="O101" s="48">
        <f t="shared" si="44"/>
        <v>-16574</v>
      </c>
      <c r="P101" s="48">
        <f t="shared" si="44"/>
        <v>-16467</v>
      </c>
      <c r="Q101" s="48">
        <f t="shared" si="44"/>
        <v>-8159</v>
      </c>
      <c r="R101" s="48">
        <f t="shared" si="44"/>
        <v>-10296</v>
      </c>
      <c r="S101" s="48">
        <f t="shared" si="44"/>
        <v>-16414</v>
      </c>
      <c r="T101" s="48">
        <f t="shared" si="44"/>
        <v>-13668</v>
      </c>
      <c r="U101" s="48">
        <f t="shared" si="44"/>
        <v>-18641</v>
      </c>
      <c r="V101" s="48">
        <f t="shared" si="44"/>
        <v>-10267</v>
      </c>
      <c r="W101" s="48">
        <f t="shared" si="44"/>
        <v>-13863</v>
      </c>
      <c r="X101" s="48">
        <f t="shared" si="44"/>
        <v>-20324</v>
      </c>
      <c r="Y101" s="48">
        <f t="shared" si="44"/>
        <v>-23737</v>
      </c>
      <c r="Z101" s="48">
        <f t="shared" si="44"/>
        <v>-23938</v>
      </c>
      <c r="AA101" s="48">
        <f t="shared" si="44"/>
        <v>-13007</v>
      </c>
      <c r="AB101" s="48">
        <f t="shared" si="44"/>
        <v>-16030</v>
      </c>
      <c r="AC101" s="48">
        <f t="shared" si="44"/>
        <v>-16703</v>
      </c>
      <c r="AD101" s="48">
        <f t="shared" si="44"/>
        <v>-21163</v>
      </c>
      <c r="AE101" s="48">
        <f t="shared" si="44"/>
        <v>-18003</v>
      </c>
      <c r="AF101" s="48">
        <f t="shared" si="44"/>
        <v>-25397</v>
      </c>
      <c r="AG101" s="48">
        <f t="shared" si="44"/>
        <v>-15782</v>
      </c>
      <c r="AH101" s="48">
        <f t="shared" si="44"/>
        <v>-19769</v>
      </c>
      <c r="AI101" s="48">
        <f t="shared" si="44"/>
        <v>-13893</v>
      </c>
      <c r="AJ101" s="48">
        <f t="shared" si="44"/>
        <v>-21983</v>
      </c>
      <c r="AK101" s="48">
        <f t="shared" si="44"/>
        <v>-14820</v>
      </c>
      <c r="AL101" s="50">
        <f t="shared" si="44"/>
        <v>-11182</v>
      </c>
      <c r="AM101" s="35">
        <f t="shared" si="44"/>
        <v>0</v>
      </c>
      <c r="AN101" s="15"/>
    </row>
    <row r="102" spans="2:40" x14ac:dyDescent="0.25">
      <c r="B102" s="15"/>
      <c r="C102" s="15"/>
      <c r="D102" s="15"/>
      <c r="E102" s="15"/>
      <c r="F102" s="15"/>
      <c r="G102" s="23">
        <f>B$77</f>
        <v>-5750</v>
      </c>
      <c r="H102" s="24">
        <f t="shared" ref="H102:AM102" si="45">C$77</f>
        <v>-17525</v>
      </c>
      <c r="I102" s="24">
        <f t="shared" si="45"/>
        <v>-13928</v>
      </c>
      <c r="J102" s="24">
        <f t="shared" si="45"/>
        <v>-12683</v>
      </c>
      <c r="K102" s="24">
        <f t="shared" si="45"/>
        <v>-12363</v>
      </c>
      <c r="L102" s="24">
        <f t="shared" si="45"/>
        <v>-5678</v>
      </c>
      <c r="M102" s="24">
        <f t="shared" si="45"/>
        <v>-20265</v>
      </c>
      <c r="N102" s="24">
        <f t="shared" si="45"/>
        <v>-10639</v>
      </c>
      <c r="O102" s="24">
        <f t="shared" si="45"/>
        <v>-18930</v>
      </c>
      <c r="P102" s="24">
        <f t="shared" si="45"/>
        <v>-18706</v>
      </c>
      <c r="Q102" s="24">
        <f t="shared" si="45"/>
        <v>-20548</v>
      </c>
      <c r="R102" s="24">
        <f t="shared" si="45"/>
        <v>-13580</v>
      </c>
      <c r="S102" s="24">
        <f t="shared" si="45"/>
        <v>-14348</v>
      </c>
      <c r="T102" s="24">
        <f t="shared" si="45"/>
        <v>-22917</v>
      </c>
      <c r="U102" s="24">
        <f t="shared" si="45"/>
        <v>-10881</v>
      </c>
      <c r="V102" s="24">
        <f t="shared" si="45"/>
        <v>-19816</v>
      </c>
      <c r="W102" s="24">
        <f t="shared" si="45"/>
        <v>-15464</v>
      </c>
      <c r="X102" s="24">
        <f t="shared" si="45"/>
        <v>-9310</v>
      </c>
      <c r="Y102" s="24">
        <f t="shared" si="45"/>
        <v>-13639</v>
      </c>
      <c r="Z102" s="24">
        <f t="shared" si="45"/>
        <v>-14566</v>
      </c>
      <c r="AA102" s="24">
        <f t="shared" si="45"/>
        <v>-6375</v>
      </c>
      <c r="AB102" s="24">
        <f t="shared" si="45"/>
        <v>-17117</v>
      </c>
      <c r="AC102" s="24">
        <f t="shared" si="45"/>
        <v>-17560</v>
      </c>
      <c r="AD102" s="24">
        <f t="shared" si="45"/>
        <v>-16822</v>
      </c>
      <c r="AE102" s="24">
        <f t="shared" si="45"/>
        <v>-18770</v>
      </c>
      <c r="AF102" s="24">
        <f t="shared" si="45"/>
        <v>-9115</v>
      </c>
      <c r="AG102" s="24">
        <f t="shared" si="45"/>
        <v>-8412</v>
      </c>
      <c r="AH102" s="24">
        <f t="shared" si="45"/>
        <v>-15735</v>
      </c>
      <c r="AI102" s="24">
        <f t="shared" si="45"/>
        <v>-23035</v>
      </c>
      <c r="AJ102" s="24">
        <f t="shared" si="45"/>
        <v>-13893</v>
      </c>
      <c r="AK102" s="24">
        <f t="shared" si="45"/>
        <v>-15357</v>
      </c>
      <c r="AL102" s="25">
        <f t="shared" si="45"/>
        <v>-18476</v>
      </c>
      <c r="AM102" s="35">
        <f t="shared" si="45"/>
        <v>1</v>
      </c>
      <c r="AN102" s="15"/>
    </row>
    <row r="103" spans="2:40" x14ac:dyDescent="0.25">
      <c r="B103" s="15"/>
      <c r="C103" s="15"/>
      <c r="D103" s="15"/>
      <c r="E103" s="15"/>
      <c r="F103" s="15"/>
      <c r="G103" s="26">
        <f>B$78</f>
        <v>-9505</v>
      </c>
      <c r="H103" s="27">
        <f t="shared" ref="H103:AM103" si="46">C$78</f>
        <v>-16379</v>
      </c>
      <c r="I103" s="27">
        <f t="shared" si="46"/>
        <v>-7278</v>
      </c>
      <c r="J103" s="27">
        <f t="shared" si="46"/>
        <v>-21186</v>
      </c>
      <c r="K103" s="27">
        <f t="shared" si="46"/>
        <v>-19208</v>
      </c>
      <c r="L103" s="27">
        <f t="shared" si="46"/>
        <v>-11637</v>
      </c>
      <c r="M103" s="27">
        <f t="shared" si="46"/>
        <v>-18292</v>
      </c>
      <c r="N103" s="27">
        <f t="shared" si="46"/>
        <v>-23932</v>
      </c>
      <c r="O103" s="27">
        <f t="shared" si="46"/>
        <v>-13415</v>
      </c>
      <c r="P103" s="27">
        <f t="shared" si="46"/>
        <v>-17141</v>
      </c>
      <c r="Q103" s="27">
        <f t="shared" si="46"/>
        <v>-10456</v>
      </c>
      <c r="R103" s="27">
        <f t="shared" si="46"/>
        <v>-13409</v>
      </c>
      <c r="S103" s="27">
        <f t="shared" si="46"/>
        <v>-17082</v>
      </c>
      <c r="T103" s="27">
        <f t="shared" si="46"/>
        <v>-13704</v>
      </c>
      <c r="U103" s="27">
        <f t="shared" si="46"/>
        <v>-10072</v>
      </c>
      <c r="V103" s="27">
        <f t="shared" si="46"/>
        <v>-15298</v>
      </c>
      <c r="W103" s="27">
        <f t="shared" si="46"/>
        <v>-17584</v>
      </c>
      <c r="X103" s="27">
        <f t="shared" si="46"/>
        <v>-17720</v>
      </c>
      <c r="Y103" s="27">
        <f t="shared" si="46"/>
        <v>-11537</v>
      </c>
      <c r="Z103" s="27">
        <f t="shared" si="46"/>
        <v>-22845</v>
      </c>
      <c r="AA103" s="27">
        <f t="shared" si="46"/>
        <v>-20991</v>
      </c>
      <c r="AB103" s="27">
        <f t="shared" si="46"/>
        <v>-15765</v>
      </c>
      <c r="AC103" s="27">
        <f t="shared" si="46"/>
        <v>-6404</v>
      </c>
      <c r="AD103" s="27">
        <f t="shared" si="46"/>
        <v>-22562</v>
      </c>
      <c r="AE103" s="27">
        <f t="shared" si="46"/>
        <v>-221</v>
      </c>
      <c r="AF103" s="27">
        <f t="shared" si="46"/>
        <v>-12777</v>
      </c>
      <c r="AG103" s="27">
        <f t="shared" si="46"/>
        <v>-16881</v>
      </c>
      <c r="AH103" s="27">
        <f t="shared" si="46"/>
        <v>-10485</v>
      </c>
      <c r="AI103" s="27">
        <f t="shared" si="46"/>
        <v>-10485</v>
      </c>
      <c r="AJ103" s="27">
        <f t="shared" si="46"/>
        <v>-24180</v>
      </c>
      <c r="AK103" s="27">
        <f t="shared" si="46"/>
        <v>-16922</v>
      </c>
      <c r="AL103" s="28">
        <f t="shared" si="46"/>
        <v>-6847</v>
      </c>
      <c r="AM103" s="35">
        <f t="shared" si="46"/>
        <v>2</v>
      </c>
      <c r="AN103" t="s">
        <v>40</v>
      </c>
    </row>
    <row r="104" spans="2:40" ht="15.75" thickBot="1" x14ac:dyDescent="0.3">
      <c r="B104" s="15"/>
      <c r="C104" s="15"/>
      <c r="D104" s="15"/>
      <c r="E104" s="15"/>
      <c r="F104" s="15"/>
      <c r="G104" s="62">
        <f>B$79</f>
        <v>-12942</v>
      </c>
      <c r="H104" s="63">
        <f t="shared" ref="H104:AM104" si="47">C$79</f>
        <v>-21133</v>
      </c>
      <c r="I104" s="63">
        <f t="shared" si="47"/>
        <v>-15234</v>
      </c>
      <c r="J104" s="63">
        <f t="shared" si="47"/>
        <v>-12275</v>
      </c>
      <c r="K104" s="63">
        <f t="shared" si="47"/>
        <v>-13698</v>
      </c>
      <c r="L104" s="63">
        <f t="shared" si="47"/>
        <v>-10680</v>
      </c>
      <c r="M104" s="63">
        <f t="shared" si="47"/>
        <v>-11601</v>
      </c>
      <c r="N104" s="63">
        <f t="shared" si="47"/>
        <v>-15487</v>
      </c>
      <c r="O104" s="63">
        <f t="shared" si="47"/>
        <v>-15712</v>
      </c>
      <c r="P104" s="63">
        <f t="shared" si="47"/>
        <v>-15487</v>
      </c>
      <c r="Q104" s="63">
        <f t="shared" si="47"/>
        <v>-16161</v>
      </c>
      <c r="R104" s="63">
        <f t="shared" si="47"/>
        <v>-16609</v>
      </c>
      <c r="S104" s="63">
        <f t="shared" si="47"/>
        <v>-12718</v>
      </c>
      <c r="T104" s="63">
        <f t="shared" si="47"/>
        <v>-19568</v>
      </c>
      <c r="U104" s="63">
        <f t="shared" si="47"/>
        <v>-18198</v>
      </c>
      <c r="V104" s="63">
        <f t="shared" si="47"/>
        <v>-20490</v>
      </c>
      <c r="W104" s="63">
        <f t="shared" si="47"/>
        <v>-9086</v>
      </c>
      <c r="X104" s="63">
        <f t="shared" si="47"/>
        <v>-17082</v>
      </c>
      <c r="Y104" s="63">
        <f t="shared" si="47"/>
        <v>-13893</v>
      </c>
      <c r="Z104" s="63">
        <f t="shared" si="47"/>
        <v>-8666</v>
      </c>
      <c r="AA104" s="63">
        <f t="shared" si="47"/>
        <v>-23005</v>
      </c>
      <c r="AB104" s="63">
        <f t="shared" si="47"/>
        <v>-16131</v>
      </c>
      <c r="AC104" s="63">
        <f t="shared" si="47"/>
        <v>-11572</v>
      </c>
      <c r="AD104" s="63">
        <f t="shared" si="47"/>
        <v>-19344</v>
      </c>
      <c r="AE104" s="63">
        <f t="shared" si="47"/>
        <v>-14147</v>
      </c>
      <c r="AF104" s="63">
        <f t="shared" si="47"/>
        <v>-14117</v>
      </c>
      <c r="AG104" s="63">
        <f t="shared" si="47"/>
        <v>-20265</v>
      </c>
      <c r="AH104" s="63">
        <f t="shared" si="47"/>
        <v>-10680</v>
      </c>
      <c r="AI104" s="63">
        <f t="shared" si="47"/>
        <v>-19822</v>
      </c>
      <c r="AJ104" s="63">
        <f t="shared" si="47"/>
        <v>-16184</v>
      </c>
      <c r="AK104" s="63">
        <f t="shared" si="47"/>
        <v>-14843</v>
      </c>
      <c r="AL104" s="64">
        <f t="shared" si="47"/>
        <v>-10456</v>
      </c>
      <c r="AM104" s="57">
        <f t="shared" si="47"/>
        <v>3</v>
      </c>
      <c r="AN104" s="18"/>
    </row>
    <row r="105" spans="2:40" x14ac:dyDescent="0.25">
      <c r="B105" s="15"/>
      <c r="C105" s="15"/>
      <c r="D105" s="15"/>
      <c r="E105" s="15"/>
      <c r="F105" s="15"/>
      <c r="G105" s="32">
        <f>B$83</f>
        <v>-18198</v>
      </c>
      <c r="H105" s="33">
        <f t="shared" ref="H105:AM105" si="48">C$83</f>
        <v>-9340</v>
      </c>
      <c r="I105" s="33">
        <f t="shared" si="48"/>
        <v>-13001</v>
      </c>
      <c r="J105" s="33">
        <f t="shared" si="48"/>
        <v>-15487</v>
      </c>
      <c r="K105" s="33">
        <f t="shared" si="48"/>
        <v>-17082</v>
      </c>
      <c r="L105" s="33">
        <f t="shared" si="48"/>
        <v>-12777</v>
      </c>
      <c r="M105" s="33">
        <f t="shared" si="48"/>
        <v>-20714</v>
      </c>
      <c r="N105" s="33">
        <f t="shared" si="48"/>
        <v>-13893</v>
      </c>
      <c r="O105" s="33">
        <f t="shared" si="48"/>
        <v>-16409</v>
      </c>
      <c r="P105" s="33">
        <f t="shared" si="48"/>
        <v>-11377</v>
      </c>
      <c r="Q105" s="33">
        <f t="shared" si="48"/>
        <v>-16857</v>
      </c>
      <c r="R105" s="33">
        <f t="shared" si="48"/>
        <v>-18647</v>
      </c>
      <c r="S105" s="33">
        <f t="shared" si="48"/>
        <v>-18003</v>
      </c>
      <c r="T105" s="33">
        <f t="shared" si="48"/>
        <v>-21411</v>
      </c>
      <c r="U105" s="33">
        <f t="shared" si="48"/>
        <v>-22751</v>
      </c>
      <c r="V105" s="33">
        <f t="shared" si="48"/>
        <v>-12942</v>
      </c>
      <c r="W105" s="33">
        <f t="shared" si="48"/>
        <v>-18423</v>
      </c>
      <c r="X105" s="33">
        <f t="shared" si="48"/>
        <v>-13893</v>
      </c>
      <c r="Y105" s="33">
        <f t="shared" si="48"/>
        <v>-29573</v>
      </c>
      <c r="Z105" s="33">
        <f t="shared" si="48"/>
        <v>-19119</v>
      </c>
      <c r="AA105" s="33">
        <f t="shared" si="48"/>
        <v>-13167</v>
      </c>
      <c r="AB105" s="33">
        <f t="shared" si="48"/>
        <v>-16379</v>
      </c>
      <c r="AC105" s="33">
        <f t="shared" si="48"/>
        <v>-18393</v>
      </c>
      <c r="AD105" s="33">
        <f t="shared" si="48"/>
        <v>-19344</v>
      </c>
      <c r="AE105" s="33">
        <f t="shared" si="48"/>
        <v>-16574</v>
      </c>
      <c r="AF105" s="33">
        <f t="shared" si="48"/>
        <v>-10680</v>
      </c>
      <c r="AG105" s="33">
        <f t="shared" si="48"/>
        <v>-21860</v>
      </c>
      <c r="AH105" s="33">
        <f t="shared" si="48"/>
        <v>-10928</v>
      </c>
      <c r="AI105" s="33">
        <f t="shared" si="48"/>
        <v>-11797</v>
      </c>
      <c r="AJ105" s="33">
        <f t="shared" si="48"/>
        <v>-5005</v>
      </c>
      <c r="AK105" s="33">
        <f t="shared" si="48"/>
        <v>-11123</v>
      </c>
      <c r="AL105" s="34">
        <f t="shared" si="48"/>
        <v>-17023</v>
      </c>
      <c r="AM105" s="35">
        <f t="shared" si="48"/>
        <v>7</v>
      </c>
    </row>
    <row r="106" spans="2:40" x14ac:dyDescent="0.25">
      <c r="B106" s="15"/>
      <c r="C106" s="15"/>
      <c r="D106" s="15"/>
      <c r="E106" s="15"/>
      <c r="F106" s="15"/>
      <c r="G106" s="29">
        <f>B$82</f>
        <v>-17685</v>
      </c>
      <c r="H106" s="30">
        <f t="shared" ref="H106:AM106" si="49">C$82</f>
        <v>-17554</v>
      </c>
      <c r="I106" s="30">
        <f t="shared" si="49"/>
        <v>-15776</v>
      </c>
      <c r="J106" s="30">
        <f t="shared" si="49"/>
        <v>-11081</v>
      </c>
      <c r="K106" s="30">
        <f t="shared" si="49"/>
        <v>-13167</v>
      </c>
      <c r="L106" s="30">
        <f t="shared" si="49"/>
        <v>-17837</v>
      </c>
      <c r="M106" s="30">
        <f t="shared" si="49"/>
        <v>-12552</v>
      </c>
      <c r="N106" s="30">
        <f t="shared" si="49"/>
        <v>-22598</v>
      </c>
      <c r="O106" s="30">
        <f t="shared" si="49"/>
        <v>-10869</v>
      </c>
      <c r="P106" s="30">
        <f t="shared" si="49"/>
        <v>-16893</v>
      </c>
      <c r="Q106" s="30">
        <f t="shared" si="49"/>
        <v>-16604</v>
      </c>
      <c r="R106" s="30">
        <f t="shared" si="49"/>
        <v>-17560</v>
      </c>
      <c r="S106" s="30">
        <f t="shared" si="49"/>
        <v>-12782</v>
      </c>
      <c r="T106" s="30">
        <f t="shared" si="49"/>
        <v>-14920</v>
      </c>
      <c r="U106" s="30">
        <f t="shared" si="49"/>
        <v>-15741</v>
      </c>
      <c r="V106" s="30">
        <f t="shared" si="49"/>
        <v>-8637</v>
      </c>
      <c r="W106" s="30">
        <f t="shared" si="49"/>
        <v>-17968</v>
      </c>
      <c r="X106" s="30">
        <f t="shared" si="49"/>
        <v>-19114</v>
      </c>
      <c r="Y106" s="30">
        <f t="shared" si="49"/>
        <v>-23743</v>
      </c>
      <c r="Z106" s="30">
        <f t="shared" si="49"/>
        <v>-8389</v>
      </c>
      <c r="AA106" s="30">
        <f t="shared" si="49"/>
        <v>-20548</v>
      </c>
      <c r="AB106" s="30">
        <f t="shared" si="49"/>
        <v>-15074</v>
      </c>
      <c r="AC106" s="30">
        <f t="shared" si="49"/>
        <v>-8188</v>
      </c>
      <c r="AD106" s="30">
        <f t="shared" si="49"/>
        <v>-10261</v>
      </c>
      <c r="AE106" s="30">
        <f t="shared" si="49"/>
        <v>-11377</v>
      </c>
      <c r="AF106" s="30">
        <f t="shared" si="49"/>
        <v>-23230</v>
      </c>
      <c r="AG106" s="30">
        <f t="shared" si="49"/>
        <v>-18257</v>
      </c>
      <c r="AH106" s="30">
        <f t="shared" si="49"/>
        <v>-14885</v>
      </c>
      <c r="AI106" s="30">
        <f t="shared" si="49"/>
        <v>-15298</v>
      </c>
      <c r="AJ106" s="30">
        <f t="shared" si="49"/>
        <v>-16799</v>
      </c>
      <c r="AK106" s="30">
        <f t="shared" si="49"/>
        <v>-11578</v>
      </c>
      <c r="AL106" s="31">
        <f t="shared" si="49"/>
        <v>-12913</v>
      </c>
      <c r="AM106" s="35">
        <f t="shared" si="49"/>
        <v>6</v>
      </c>
      <c r="AN106" t="s">
        <v>41</v>
      </c>
    </row>
    <row r="107" spans="2:40" x14ac:dyDescent="0.25">
      <c r="B107" s="15"/>
      <c r="C107" s="15"/>
      <c r="D107" s="15"/>
      <c r="E107" s="15"/>
      <c r="F107" s="15"/>
      <c r="G107" s="42">
        <f>B$81</f>
        <v>-23909</v>
      </c>
      <c r="H107" s="43">
        <f t="shared" ref="H107:AM107" si="50">C$81</f>
        <v>-3605</v>
      </c>
      <c r="I107" s="43">
        <f t="shared" si="50"/>
        <v>-16444</v>
      </c>
      <c r="J107" s="43">
        <f t="shared" si="50"/>
        <v>-21889</v>
      </c>
      <c r="K107" s="43">
        <f t="shared" si="50"/>
        <v>-16893</v>
      </c>
      <c r="L107" s="43">
        <f t="shared" si="50"/>
        <v>-17076</v>
      </c>
      <c r="M107" s="43">
        <f t="shared" si="50"/>
        <v>-15388</v>
      </c>
      <c r="N107" s="43">
        <f t="shared" si="50"/>
        <v>-20974</v>
      </c>
      <c r="O107" s="43">
        <f t="shared" si="50"/>
        <v>-11885</v>
      </c>
      <c r="P107" s="43">
        <f t="shared" si="50"/>
        <v>-19131</v>
      </c>
      <c r="Q107" s="43">
        <f t="shared" si="50"/>
        <v>-20909</v>
      </c>
      <c r="R107" s="43">
        <f t="shared" si="50"/>
        <v>-24854</v>
      </c>
      <c r="S107" s="43">
        <f t="shared" si="50"/>
        <v>-10515</v>
      </c>
      <c r="T107" s="43">
        <f t="shared" si="50"/>
        <v>-17277</v>
      </c>
      <c r="U107" s="43">
        <f t="shared" si="50"/>
        <v>-14785</v>
      </c>
      <c r="V107" s="43">
        <f t="shared" si="50"/>
        <v>-17531</v>
      </c>
      <c r="W107" s="43">
        <f t="shared" si="50"/>
        <v>-17785</v>
      </c>
      <c r="X107" s="43">
        <f t="shared" si="50"/>
        <v>-12534</v>
      </c>
      <c r="Y107" s="43">
        <f t="shared" si="50"/>
        <v>-16320</v>
      </c>
      <c r="Z107" s="43">
        <f t="shared" si="50"/>
        <v>-6564</v>
      </c>
      <c r="AA107" s="43">
        <f t="shared" si="50"/>
        <v>-21393</v>
      </c>
      <c r="AB107" s="43">
        <f t="shared" si="50"/>
        <v>-20212</v>
      </c>
      <c r="AC107" s="43">
        <f t="shared" si="50"/>
        <v>-12234</v>
      </c>
      <c r="AD107" s="43">
        <f t="shared" si="50"/>
        <v>-7911</v>
      </c>
      <c r="AE107" s="43">
        <f t="shared" si="50"/>
        <v>-15239</v>
      </c>
      <c r="AF107" s="43">
        <f t="shared" si="50"/>
        <v>-20017</v>
      </c>
      <c r="AG107" s="43">
        <f t="shared" si="50"/>
        <v>-15458</v>
      </c>
      <c r="AH107" s="43">
        <f t="shared" si="50"/>
        <v>-19338</v>
      </c>
      <c r="AI107" s="43">
        <f t="shared" si="50"/>
        <v>-19787</v>
      </c>
      <c r="AJ107" s="43">
        <f t="shared" si="50"/>
        <v>-9535</v>
      </c>
      <c r="AK107" s="43">
        <f t="shared" si="50"/>
        <v>-9535</v>
      </c>
      <c r="AL107" s="44">
        <f t="shared" si="50"/>
        <v>-10840</v>
      </c>
      <c r="AM107" s="35">
        <f t="shared" si="50"/>
        <v>5</v>
      </c>
      <c r="AN107" s="15"/>
    </row>
    <row r="108" spans="2:40" x14ac:dyDescent="0.25">
      <c r="B108" s="15"/>
      <c r="C108" s="15"/>
      <c r="D108" s="15"/>
      <c r="E108" s="15"/>
      <c r="F108" s="15"/>
      <c r="G108" s="39">
        <f>B$80</f>
        <v>-11283</v>
      </c>
      <c r="H108" s="40">
        <f t="shared" ref="H108:AM108" si="51">C$80</f>
        <v>-17088</v>
      </c>
      <c r="I108" s="40">
        <f t="shared" si="51"/>
        <v>-12587</v>
      </c>
      <c r="J108" s="40">
        <f t="shared" si="51"/>
        <v>-14950</v>
      </c>
      <c r="K108" s="40">
        <f t="shared" si="51"/>
        <v>-10934</v>
      </c>
      <c r="L108" s="40">
        <f t="shared" si="51"/>
        <v>-14921</v>
      </c>
      <c r="M108" s="40">
        <f t="shared" si="51"/>
        <v>-15487</v>
      </c>
      <c r="N108" s="40">
        <f t="shared" si="51"/>
        <v>-6759</v>
      </c>
      <c r="O108" s="40">
        <f t="shared" si="51"/>
        <v>-17082</v>
      </c>
      <c r="P108" s="40">
        <f t="shared" si="51"/>
        <v>-21665</v>
      </c>
      <c r="Q108" s="40">
        <f t="shared" si="51"/>
        <v>-12878</v>
      </c>
      <c r="R108" s="40">
        <f t="shared" si="51"/>
        <v>-11158</v>
      </c>
      <c r="S108" s="40">
        <f t="shared" si="51"/>
        <v>-22952</v>
      </c>
      <c r="T108" s="40">
        <f t="shared" si="51"/>
        <v>-17525</v>
      </c>
      <c r="U108" s="40">
        <f t="shared" si="51"/>
        <v>-9281</v>
      </c>
      <c r="V108" s="40">
        <f t="shared" si="51"/>
        <v>-12741</v>
      </c>
      <c r="W108" s="40">
        <f t="shared" si="51"/>
        <v>-4279</v>
      </c>
      <c r="X108" s="40">
        <f t="shared" si="51"/>
        <v>-7651</v>
      </c>
      <c r="Y108" s="40">
        <f t="shared" si="51"/>
        <v>-14058</v>
      </c>
      <c r="Z108" s="40">
        <f t="shared" si="51"/>
        <v>-24854</v>
      </c>
      <c r="AA108" s="40">
        <f t="shared" si="51"/>
        <v>-15169</v>
      </c>
      <c r="AB108" s="40">
        <f t="shared" si="51"/>
        <v>-13126</v>
      </c>
      <c r="AC108" s="40">
        <f t="shared" si="51"/>
        <v>-26714</v>
      </c>
      <c r="AD108" s="40">
        <f t="shared" si="51"/>
        <v>-11158</v>
      </c>
      <c r="AE108" s="40">
        <f t="shared" si="51"/>
        <v>-11601</v>
      </c>
      <c r="AF108" s="40">
        <f t="shared" si="51"/>
        <v>-6021</v>
      </c>
      <c r="AG108" s="40">
        <f t="shared" si="51"/>
        <v>-13604</v>
      </c>
      <c r="AH108" s="40">
        <f t="shared" si="51"/>
        <v>-9741</v>
      </c>
      <c r="AI108" s="40">
        <f t="shared" si="51"/>
        <v>-16297</v>
      </c>
      <c r="AJ108" s="40">
        <f t="shared" si="51"/>
        <v>-15388</v>
      </c>
      <c r="AK108" s="40">
        <f t="shared" si="51"/>
        <v>-12339</v>
      </c>
      <c r="AL108" s="41">
        <f t="shared" si="51"/>
        <v>-10173</v>
      </c>
      <c r="AM108" s="35">
        <f t="shared" si="51"/>
        <v>4</v>
      </c>
      <c r="AN108" s="15"/>
    </row>
    <row r="109" spans="2:40" x14ac:dyDescent="0.25">
      <c r="B109" s="15"/>
      <c r="C109" s="15"/>
      <c r="D109" s="15"/>
      <c r="E109" s="15"/>
      <c r="F109" s="15"/>
      <c r="G109" s="32">
        <f>B$83</f>
        <v>-18198</v>
      </c>
      <c r="H109" s="33">
        <f t="shared" ref="H109:AM109" si="52">C$83</f>
        <v>-9340</v>
      </c>
      <c r="I109" s="33">
        <f t="shared" si="52"/>
        <v>-13001</v>
      </c>
      <c r="J109" s="33">
        <f t="shared" si="52"/>
        <v>-15487</v>
      </c>
      <c r="K109" s="33">
        <f t="shared" si="52"/>
        <v>-17082</v>
      </c>
      <c r="L109" s="33">
        <f t="shared" si="52"/>
        <v>-12777</v>
      </c>
      <c r="M109" s="33">
        <f t="shared" si="52"/>
        <v>-20714</v>
      </c>
      <c r="N109" s="33">
        <f t="shared" si="52"/>
        <v>-13893</v>
      </c>
      <c r="O109" s="33">
        <f t="shared" si="52"/>
        <v>-16409</v>
      </c>
      <c r="P109" s="33">
        <f t="shared" si="52"/>
        <v>-11377</v>
      </c>
      <c r="Q109" s="33">
        <f t="shared" si="52"/>
        <v>-16857</v>
      </c>
      <c r="R109" s="33">
        <f t="shared" si="52"/>
        <v>-18647</v>
      </c>
      <c r="S109" s="33">
        <f t="shared" si="52"/>
        <v>-18003</v>
      </c>
      <c r="T109" s="33">
        <f t="shared" si="52"/>
        <v>-21411</v>
      </c>
      <c r="U109" s="33">
        <f t="shared" si="52"/>
        <v>-22751</v>
      </c>
      <c r="V109" s="33">
        <f t="shared" si="52"/>
        <v>-12942</v>
      </c>
      <c r="W109" s="33">
        <f t="shared" si="52"/>
        <v>-18423</v>
      </c>
      <c r="X109" s="33">
        <f t="shared" si="52"/>
        <v>-13893</v>
      </c>
      <c r="Y109" s="33">
        <f t="shared" si="52"/>
        <v>-29573</v>
      </c>
      <c r="Z109" s="33">
        <f t="shared" si="52"/>
        <v>-19119</v>
      </c>
      <c r="AA109" s="33">
        <f t="shared" si="52"/>
        <v>-13167</v>
      </c>
      <c r="AB109" s="33">
        <f t="shared" si="52"/>
        <v>-16379</v>
      </c>
      <c r="AC109" s="33">
        <f t="shared" si="52"/>
        <v>-18393</v>
      </c>
      <c r="AD109" s="33">
        <f t="shared" si="52"/>
        <v>-19344</v>
      </c>
      <c r="AE109" s="33">
        <f t="shared" si="52"/>
        <v>-16574</v>
      </c>
      <c r="AF109" s="33">
        <f t="shared" si="52"/>
        <v>-10680</v>
      </c>
      <c r="AG109" s="33">
        <f t="shared" si="52"/>
        <v>-21860</v>
      </c>
      <c r="AH109" s="33">
        <f t="shared" si="52"/>
        <v>-10928</v>
      </c>
      <c r="AI109" s="33">
        <f t="shared" si="52"/>
        <v>-11797</v>
      </c>
      <c r="AJ109" s="33">
        <f t="shared" si="52"/>
        <v>-5005</v>
      </c>
      <c r="AK109" s="33">
        <f t="shared" si="52"/>
        <v>-11123</v>
      </c>
      <c r="AL109" s="34">
        <f t="shared" si="52"/>
        <v>-17023</v>
      </c>
      <c r="AM109" s="35">
        <f t="shared" si="52"/>
        <v>7</v>
      </c>
      <c r="AN109" s="15"/>
    </row>
    <row r="110" spans="2:40" x14ac:dyDescent="0.25">
      <c r="B110" s="15"/>
      <c r="C110" s="15"/>
      <c r="D110" s="15"/>
      <c r="E110" s="15"/>
      <c r="F110" s="15"/>
      <c r="G110" s="29">
        <f>B$82</f>
        <v>-17685</v>
      </c>
      <c r="H110" s="30">
        <f t="shared" ref="H110:AM110" si="53">C$82</f>
        <v>-17554</v>
      </c>
      <c r="I110" s="30">
        <f t="shared" si="53"/>
        <v>-15776</v>
      </c>
      <c r="J110" s="30">
        <f t="shared" si="53"/>
        <v>-11081</v>
      </c>
      <c r="K110" s="30">
        <f t="shared" si="53"/>
        <v>-13167</v>
      </c>
      <c r="L110" s="30">
        <f t="shared" si="53"/>
        <v>-17837</v>
      </c>
      <c r="M110" s="30">
        <f t="shared" si="53"/>
        <v>-12552</v>
      </c>
      <c r="N110" s="30">
        <f t="shared" si="53"/>
        <v>-22598</v>
      </c>
      <c r="O110" s="30">
        <f t="shared" si="53"/>
        <v>-10869</v>
      </c>
      <c r="P110" s="30">
        <f t="shared" si="53"/>
        <v>-16893</v>
      </c>
      <c r="Q110" s="30">
        <f t="shared" si="53"/>
        <v>-16604</v>
      </c>
      <c r="R110" s="30">
        <f t="shared" si="53"/>
        <v>-17560</v>
      </c>
      <c r="S110" s="30">
        <f t="shared" si="53"/>
        <v>-12782</v>
      </c>
      <c r="T110" s="30">
        <f t="shared" si="53"/>
        <v>-14920</v>
      </c>
      <c r="U110" s="30">
        <f t="shared" si="53"/>
        <v>-15741</v>
      </c>
      <c r="V110" s="30">
        <f t="shared" si="53"/>
        <v>-8637</v>
      </c>
      <c r="W110" s="30">
        <f t="shared" si="53"/>
        <v>-17968</v>
      </c>
      <c r="X110" s="30">
        <f t="shared" si="53"/>
        <v>-19114</v>
      </c>
      <c r="Y110" s="30">
        <f t="shared" si="53"/>
        <v>-23743</v>
      </c>
      <c r="Z110" s="30">
        <f t="shared" si="53"/>
        <v>-8389</v>
      </c>
      <c r="AA110" s="30">
        <f t="shared" si="53"/>
        <v>-20548</v>
      </c>
      <c r="AB110" s="30">
        <f t="shared" si="53"/>
        <v>-15074</v>
      </c>
      <c r="AC110" s="30">
        <f t="shared" si="53"/>
        <v>-8188</v>
      </c>
      <c r="AD110" s="30">
        <f t="shared" si="53"/>
        <v>-10261</v>
      </c>
      <c r="AE110" s="30">
        <f t="shared" si="53"/>
        <v>-11377</v>
      </c>
      <c r="AF110" s="30">
        <f t="shared" si="53"/>
        <v>-23230</v>
      </c>
      <c r="AG110" s="30">
        <f t="shared" si="53"/>
        <v>-18257</v>
      </c>
      <c r="AH110" s="30">
        <f t="shared" si="53"/>
        <v>-14885</v>
      </c>
      <c r="AI110" s="30">
        <f t="shared" si="53"/>
        <v>-15298</v>
      </c>
      <c r="AJ110" s="30">
        <f t="shared" si="53"/>
        <v>-16799</v>
      </c>
      <c r="AK110" s="30">
        <f t="shared" si="53"/>
        <v>-11578</v>
      </c>
      <c r="AL110" s="31">
        <f t="shared" si="53"/>
        <v>-12913</v>
      </c>
      <c r="AM110" s="35">
        <f t="shared" si="53"/>
        <v>6</v>
      </c>
      <c r="AN110" s="15"/>
    </row>
    <row r="111" spans="2:40" x14ac:dyDescent="0.25">
      <c r="B111" s="15"/>
      <c r="C111" s="15"/>
      <c r="D111" s="15"/>
      <c r="E111" s="15"/>
      <c r="F111" s="15"/>
      <c r="G111" s="42">
        <f>B$81</f>
        <v>-23909</v>
      </c>
      <c r="H111" s="43">
        <f t="shared" ref="H111:AM111" si="54">C$81</f>
        <v>-3605</v>
      </c>
      <c r="I111" s="43">
        <f t="shared" si="54"/>
        <v>-16444</v>
      </c>
      <c r="J111" s="43">
        <f t="shared" si="54"/>
        <v>-21889</v>
      </c>
      <c r="K111" s="43">
        <f t="shared" si="54"/>
        <v>-16893</v>
      </c>
      <c r="L111" s="43">
        <f t="shared" si="54"/>
        <v>-17076</v>
      </c>
      <c r="M111" s="43">
        <f t="shared" si="54"/>
        <v>-15388</v>
      </c>
      <c r="N111" s="43">
        <f t="shared" si="54"/>
        <v>-20974</v>
      </c>
      <c r="O111" s="43">
        <f t="shared" si="54"/>
        <v>-11885</v>
      </c>
      <c r="P111" s="43">
        <f t="shared" si="54"/>
        <v>-19131</v>
      </c>
      <c r="Q111" s="43">
        <f t="shared" si="54"/>
        <v>-20909</v>
      </c>
      <c r="R111" s="43">
        <f t="shared" si="54"/>
        <v>-24854</v>
      </c>
      <c r="S111" s="43">
        <f t="shared" si="54"/>
        <v>-10515</v>
      </c>
      <c r="T111" s="43">
        <f t="shared" si="54"/>
        <v>-17277</v>
      </c>
      <c r="U111" s="43">
        <f t="shared" si="54"/>
        <v>-14785</v>
      </c>
      <c r="V111" s="43">
        <f t="shared" si="54"/>
        <v>-17531</v>
      </c>
      <c r="W111" s="43">
        <f t="shared" si="54"/>
        <v>-17785</v>
      </c>
      <c r="X111" s="43">
        <f t="shared" si="54"/>
        <v>-12534</v>
      </c>
      <c r="Y111" s="43">
        <f t="shared" si="54"/>
        <v>-16320</v>
      </c>
      <c r="Z111" s="43">
        <f t="shared" si="54"/>
        <v>-6564</v>
      </c>
      <c r="AA111" s="43">
        <f t="shared" si="54"/>
        <v>-21393</v>
      </c>
      <c r="AB111" s="43">
        <f t="shared" si="54"/>
        <v>-20212</v>
      </c>
      <c r="AC111" s="43">
        <f t="shared" si="54"/>
        <v>-12234</v>
      </c>
      <c r="AD111" s="43">
        <f t="shared" si="54"/>
        <v>-7911</v>
      </c>
      <c r="AE111" s="43">
        <f t="shared" si="54"/>
        <v>-15239</v>
      </c>
      <c r="AF111" s="43">
        <f t="shared" si="54"/>
        <v>-20017</v>
      </c>
      <c r="AG111" s="43">
        <f t="shared" si="54"/>
        <v>-15458</v>
      </c>
      <c r="AH111" s="43">
        <f t="shared" si="54"/>
        <v>-19338</v>
      </c>
      <c r="AI111" s="43">
        <f t="shared" si="54"/>
        <v>-19787</v>
      </c>
      <c r="AJ111" s="43">
        <f t="shared" si="54"/>
        <v>-9535</v>
      </c>
      <c r="AK111" s="43">
        <f t="shared" si="54"/>
        <v>-9535</v>
      </c>
      <c r="AL111" s="44">
        <f t="shared" si="54"/>
        <v>-10840</v>
      </c>
      <c r="AM111" s="35">
        <f t="shared" si="54"/>
        <v>5</v>
      </c>
      <c r="AN111" s="15"/>
    </row>
    <row r="112" spans="2:40" x14ac:dyDescent="0.25">
      <c r="B112" s="15"/>
      <c r="C112" s="15"/>
      <c r="D112" s="15"/>
      <c r="E112" s="15"/>
      <c r="F112" s="15"/>
      <c r="G112" s="39">
        <f>B$80</f>
        <v>-11283</v>
      </c>
      <c r="H112" s="40">
        <f t="shared" ref="H112:AM112" si="55">C$80</f>
        <v>-17088</v>
      </c>
      <c r="I112" s="40">
        <f t="shared" si="55"/>
        <v>-12587</v>
      </c>
      <c r="J112" s="40">
        <f t="shared" si="55"/>
        <v>-14950</v>
      </c>
      <c r="K112" s="40">
        <f t="shared" si="55"/>
        <v>-10934</v>
      </c>
      <c r="L112" s="40">
        <f t="shared" si="55"/>
        <v>-14921</v>
      </c>
      <c r="M112" s="40">
        <f t="shared" si="55"/>
        <v>-15487</v>
      </c>
      <c r="N112" s="40">
        <f t="shared" si="55"/>
        <v>-6759</v>
      </c>
      <c r="O112" s="40">
        <f t="shared" si="55"/>
        <v>-17082</v>
      </c>
      <c r="P112" s="40">
        <f t="shared" si="55"/>
        <v>-21665</v>
      </c>
      <c r="Q112" s="40">
        <f t="shared" si="55"/>
        <v>-12878</v>
      </c>
      <c r="R112" s="40">
        <f t="shared" si="55"/>
        <v>-11158</v>
      </c>
      <c r="S112" s="40">
        <f t="shared" si="55"/>
        <v>-22952</v>
      </c>
      <c r="T112" s="40">
        <f t="shared" si="55"/>
        <v>-17525</v>
      </c>
      <c r="U112" s="40">
        <f t="shared" si="55"/>
        <v>-9281</v>
      </c>
      <c r="V112" s="40">
        <f t="shared" si="55"/>
        <v>-12741</v>
      </c>
      <c r="W112" s="40">
        <f t="shared" si="55"/>
        <v>-4279</v>
      </c>
      <c r="X112" s="40">
        <f t="shared" si="55"/>
        <v>-7651</v>
      </c>
      <c r="Y112" s="40">
        <f t="shared" si="55"/>
        <v>-14058</v>
      </c>
      <c r="Z112" s="40">
        <f t="shared" si="55"/>
        <v>-24854</v>
      </c>
      <c r="AA112" s="40">
        <f t="shared" si="55"/>
        <v>-15169</v>
      </c>
      <c r="AB112" s="40">
        <f t="shared" si="55"/>
        <v>-13126</v>
      </c>
      <c r="AC112" s="40">
        <f t="shared" si="55"/>
        <v>-26714</v>
      </c>
      <c r="AD112" s="40">
        <f t="shared" si="55"/>
        <v>-11158</v>
      </c>
      <c r="AE112" s="40">
        <f t="shared" si="55"/>
        <v>-11601</v>
      </c>
      <c r="AF112" s="40">
        <f t="shared" si="55"/>
        <v>-6021</v>
      </c>
      <c r="AG112" s="40">
        <f t="shared" si="55"/>
        <v>-13604</v>
      </c>
      <c r="AH112" s="40">
        <f t="shared" si="55"/>
        <v>-9741</v>
      </c>
      <c r="AI112" s="40">
        <f t="shared" si="55"/>
        <v>-16297</v>
      </c>
      <c r="AJ112" s="40">
        <f t="shared" si="55"/>
        <v>-15388</v>
      </c>
      <c r="AK112" s="40">
        <f t="shared" si="55"/>
        <v>-12339</v>
      </c>
      <c r="AL112" s="41">
        <f t="shared" si="55"/>
        <v>-10173</v>
      </c>
      <c r="AM112" s="35">
        <f t="shared" si="55"/>
        <v>4</v>
      </c>
      <c r="AN112" s="15"/>
    </row>
    <row r="113" spans="1:40" x14ac:dyDescent="0.25">
      <c r="B113" s="15"/>
      <c r="C113" s="15"/>
      <c r="D113" s="15"/>
      <c r="E113" s="15"/>
      <c r="F113" s="15"/>
      <c r="G113" s="32">
        <f>B$83</f>
        <v>-18198</v>
      </c>
      <c r="H113" s="33">
        <f t="shared" ref="H113:AM113" si="56">C$83</f>
        <v>-9340</v>
      </c>
      <c r="I113" s="33">
        <f t="shared" si="56"/>
        <v>-13001</v>
      </c>
      <c r="J113" s="33">
        <f t="shared" si="56"/>
        <v>-15487</v>
      </c>
      <c r="K113" s="33">
        <f t="shared" si="56"/>
        <v>-17082</v>
      </c>
      <c r="L113" s="33">
        <f t="shared" si="56"/>
        <v>-12777</v>
      </c>
      <c r="M113" s="33">
        <f t="shared" si="56"/>
        <v>-20714</v>
      </c>
      <c r="N113" s="33">
        <f t="shared" si="56"/>
        <v>-13893</v>
      </c>
      <c r="O113" s="33">
        <f t="shared" si="56"/>
        <v>-16409</v>
      </c>
      <c r="P113" s="33">
        <f t="shared" si="56"/>
        <v>-11377</v>
      </c>
      <c r="Q113" s="33">
        <f t="shared" si="56"/>
        <v>-16857</v>
      </c>
      <c r="R113" s="33">
        <f t="shared" si="56"/>
        <v>-18647</v>
      </c>
      <c r="S113" s="33">
        <f t="shared" si="56"/>
        <v>-18003</v>
      </c>
      <c r="T113" s="33">
        <f t="shared" si="56"/>
        <v>-21411</v>
      </c>
      <c r="U113" s="33">
        <f t="shared" si="56"/>
        <v>-22751</v>
      </c>
      <c r="V113" s="33">
        <f t="shared" si="56"/>
        <v>-12942</v>
      </c>
      <c r="W113" s="33">
        <f t="shared" si="56"/>
        <v>-18423</v>
      </c>
      <c r="X113" s="33">
        <f t="shared" si="56"/>
        <v>-13893</v>
      </c>
      <c r="Y113" s="33">
        <f t="shared" si="56"/>
        <v>-29573</v>
      </c>
      <c r="Z113" s="33">
        <f t="shared" si="56"/>
        <v>-19119</v>
      </c>
      <c r="AA113" s="33">
        <f t="shared" si="56"/>
        <v>-13167</v>
      </c>
      <c r="AB113" s="33">
        <f t="shared" si="56"/>
        <v>-16379</v>
      </c>
      <c r="AC113" s="33">
        <f t="shared" si="56"/>
        <v>-18393</v>
      </c>
      <c r="AD113" s="33">
        <f t="shared" si="56"/>
        <v>-19344</v>
      </c>
      <c r="AE113" s="33">
        <f t="shared" si="56"/>
        <v>-16574</v>
      </c>
      <c r="AF113" s="33">
        <f t="shared" si="56"/>
        <v>-10680</v>
      </c>
      <c r="AG113" s="33">
        <f t="shared" si="56"/>
        <v>-21860</v>
      </c>
      <c r="AH113" s="33">
        <f t="shared" si="56"/>
        <v>-10928</v>
      </c>
      <c r="AI113" s="33">
        <f t="shared" si="56"/>
        <v>-11797</v>
      </c>
      <c r="AJ113" s="33">
        <f t="shared" si="56"/>
        <v>-5005</v>
      </c>
      <c r="AK113" s="33">
        <f t="shared" si="56"/>
        <v>-11123</v>
      </c>
      <c r="AL113" s="34">
        <f t="shared" si="56"/>
        <v>-17023</v>
      </c>
      <c r="AM113" s="35">
        <f t="shared" si="56"/>
        <v>7</v>
      </c>
      <c r="AN113" s="15"/>
    </row>
    <row r="114" spans="1:40" x14ac:dyDescent="0.25">
      <c r="B114" s="15"/>
      <c r="C114" s="15"/>
      <c r="D114" s="15"/>
      <c r="E114" s="15"/>
      <c r="F114" s="15"/>
      <c r="G114" s="29">
        <f>B$82</f>
        <v>-17685</v>
      </c>
      <c r="H114" s="30">
        <f t="shared" ref="H114:AM114" si="57">C$82</f>
        <v>-17554</v>
      </c>
      <c r="I114" s="30">
        <f t="shared" si="57"/>
        <v>-15776</v>
      </c>
      <c r="J114" s="30">
        <f t="shared" si="57"/>
        <v>-11081</v>
      </c>
      <c r="K114" s="30">
        <f t="shared" si="57"/>
        <v>-13167</v>
      </c>
      <c r="L114" s="30">
        <f t="shared" si="57"/>
        <v>-17837</v>
      </c>
      <c r="M114" s="30">
        <f t="shared" si="57"/>
        <v>-12552</v>
      </c>
      <c r="N114" s="30">
        <f t="shared" si="57"/>
        <v>-22598</v>
      </c>
      <c r="O114" s="30">
        <f t="shared" si="57"/>
        <v>-10869</v>
      </c>
      <c r="P114" s="30">
        <f t="shared" si="57"/>
        <v>-16893</v>
      </c>
      <c r="Q114" s="30">
        <f t="shared" si="57"/>
        <v>-16604</v>
      </c>
      <c r="R114" s="30">
        <f t="shared" si="57"/>
        <v>-17560</v>
      </c>
      <c r="S114" s="30">
        <f t="shared" si="57"/>
        <v>-12782</v>
      </c>
      <c r="T114" s="30">
        <f t="shared" si="57"/>
        <v>-14920</v>
      </c>
      <c r="U114" s="30">
        <f t="shared" si="57"/>
        <v>-15741</v>
      </c>
      <c r="V114" s="30">
        <f t="shared" si="57"/>
        <v>-8637</v>
      </c>
      <c r="W114" s="30">
        <f t="shared" si="57"/>
        <v>-17968</v>
      </c>
      <c r="X114" s="30">
        <f t="shared" si="57"/>
        <v>-19114</v>
      </c>
      <c r="Y114" s="30">
        <f t="shared" si="57"/>
        <v>-23743</v>
      </c>
      <c r="Z114" s="30">
        <f t="shared" si="57"/>
        <v>-8389</v>
      </c>
      <c r="AA114" s="30">
        <f t="shared" si="57"/>
        <v>-20548</v>
      </c>
      <c r="AB114" s="30">
        <f t="shared" si="57"/>
        <v>-15074</v>
      </c>
      <c r="AC114" s="30">
        <f t="shared" si="57"/>
        <v>-8188</v>
      </c>
      <c r="AD114" s="30">
        <f t="shared" si="57"/>
        <v>-10261</v>
      </c>
      <c r="AE114" s="30">
        <f t="shared" si="57"/>
        <v>-11377</v>
      </c>
      <c r="AF114" s="30">
        <f t="shared" si="57"/>
        <v>-23230</v>
      </c>
      <c r="AG114" s="30">
        <f t="shared" si="57"/>
        <v>-18257</v>
      </c>
      <c r="AH114" s="30">
        <f t="shared" si="57"/>
        <v>-14885</v>
      </c>
      <c r="AI114" s="30">
        <f t="shared" si="57"/>
        <v>-15298</v>
      </c>
      <c r="AJ114" s="30">
        <f t="shared" si="57"/>
        <v>-16799</v>
      </c>
      <c r="AK114" s="30">
        <f t="shared" si="57"/>
        <v>-11578</v>
      </c>
      <c r="AL114" s="31">
        <f t="shared" si="57"/>
        <v>-12913</v>
      </c>
      <c r="AM114" s="35">
        <f t="shared" si="57"/>
        <v>6</v>
      </c>
      <c r="AN114" s="15"/>
    </row>
    <row r="115" spans="1:40" x14ac:dyDescent="0.25">
      <c r="B115" s="15"/>
      <c r="C115" s="15"/>
      <c r="D115" s="15"/>
      <c r="E115" s="15"/>
      <c r="F115" s="15"/>
      <c r="G115" s="42">
        <f>B$81</f>
        <v>-23909</v>
      </c>
      <c r="H115" s="43">
        <f t="shared" ref="H115:AM115" si="58">C$81</f>
        <v>-3605</v>
      </c>
      <c r="I115" s="43">
        <f t="shared" si="58"/>
        <v>-16444</v>
      </c>
      <c r="J115" s="43">
        <f t="shared" si="58"/>
        <v>-21889</v>
      </c>
      <c r="K115" s="43">
        <f t="shared" si="58"/>
        <v>-16893</v>
      </c>
      <c r="L115" s="43">
        <f t="shared" si="58"/>
        <v>-17076</v>
      </c>
      <c r="M115" s="43">
        <f t="shared" si="58"/>
        <v>-15388</v>
      </c>
      <c r="N115" s="43">
        <f t="shared" si="58"/>
        <v>-20974</v>
      </c>
      <c r="O115" s="43">
        <f t="shared" si="58"/>
        <v>-11885</v>
      </c>
      <c r="P115" s="43">
        <f t="shared" si="58"/>
        <v>-19131</v>
      </c>
      <c r="Q115" s="43">
        <f t="shared" si="58"/>
        <v>-20909</v>
      </c>
      <c r="R115" s="43">
        <f t="shared" si="58"/>
        <v>-24854</v>
      </c>
      <c r="S115" s="43">
        <f t="shared" si="58"/>
        <v>-10515</v>
      </c>
      <c r="T115" s="43">
        <f t="shared" si="58"/>
        <v>-17277</v>
      </c>
      <c r="U115" s="43">
        <f t="shared" si="58"/>
        <v>-14785</v>
      </c>
      <c r="V115" s="43">
        <f t="shared" si="58"/>
        <v>-17531</v>
      </c>
      <c r="W115" s="43">
        <f t="shared" si="58"/>
        <v>-17785</v>
      </c>
      <c r="X115" s="43">
        <f t="shared" si="58"/>
        <v>-12534</v>
      </c>
      <c r="Y115" s="43">
        <f t="shared" si="58"/>
        <v>-16320</v>
      </c>
      <c r="Z115" s="43">
        <f t="shared" si="58"/>
        <v>-6564</v>
      </c>
      <c r="AA115" s="43">
        <f t="shared" si="58"/>
        <v>-21393</v>
      </c>
      <c r="AB115" s="43">
        <f t="shared" si="58"/>
        <v>-20212</v>
      </c>
      <c r="AC115" s="43">
        <f t="shared" si="58"/>
        <v>-12234</v>
      </c>
      <c r="AD115" s="43">
        <f t="shared" si="58"/>
        <v>-7911</v>
      </c>
      <c r="AE115" s="43">
        <f t="shared" si="58"/>
        <v>-15239</v>
      </c>
      <c r="AF115" s="43">
        <f t="shared" si="58"/>
        <v>-20017</v>
      </c>
      <c r="AG115" s="43">
        <f t="shared" si="58"/>
        <v>-15458</v>
      </c>
      <c r="AH115" s="43">
        <f t="shared" si="58"/>
        <v>-19338</v>
      </c>
      <c r="AI115" s="43">
        <f t="shared" si="58"/>
        <v>-19787</v>
      </c>
      <c r="AJ115" s="43">
        <f t="shared" si="58"/>
        <v>-9535</v>
      </c>
      <c r="AK115" s="43">
        <f t="shared" si="58"/>
        <v>-9535</v>
      </c>
      <c r="AL115" s="44">
        <f t="shared" si="58"/>
        <v>-10840</v>
      </c>
      <c r="AM115" s="35">
        <f t="shared" si="58"/>
        <v>5</v>
      </c>
      <c r="AN115" s="15"/>
    </row>
    <row r="116" spans="1:40" x14ac:dyDescent="0.25">
      <c r="B116" s="15"/>
      <c r="C116" s="15"/>
      <c r="D116" s="15"/>
      <c r="E116" s="15"/>
      <c r="F116" s="15"/>
      <c r="G116" s="39">
        <f>B$80</f>
        <v>-11283</v>
      </c>
      <c r="H116" s="40">
        <f t="shared" ref="H116:AM116" si="59">C$80</f>
        <v>-17088</v>
      </c>
      <c r="I116" s="40">
        <f t="shared" si="59"/>
        <v>-12587</v>
      </c>
      <c r="J116" s="40">
        <f t="shared" si="59"/>
        <v>-14950</v>
      </c>
      <c r="K116" s="40">
        <f t="shared" si="59"/>
        <v>-10934</v>
      </c>
      <c r="L116" s="40">
        <f t="shared" si="59"/>
        <v>-14921</v>
      </c>
      <c r="M116" s="40">
        <f t="shared" si="59"/>
        <v>-15487</v>
      </c>
      <c r="N116" s="40">
        <f t="shared" si="59"/>
        <v>-6759</v>
      </c>
      <c r="O116" s="40">
        <f t="shared" si="59"/>
        <v>-17082</v>
      </c>
      <c r="P116" s="40">
        <f t="shared" si="59"/>
        <v>-21665</v>
      </c>
      <c r="Q116" s="40">
        <f t="shared" si="59"/>
        <v>-12878</v>
      </c>
      <c r="R116" s="40">
        <f t="shared" si="59"/>
        <v>-11158</v>
      </c>
      <c r="S116" s="40">
        <f t="shared" si="59"/>
        <v>-22952</v>
      </c>
      <c r="T116" s="40">
        <f t="shared" si="59"/>
        <v>-17525</v>
      </c>
      <c r="U116" s="40">
        <f t="shared" si="59"/>
        <v>-9281</v>
      </c>
      <c r="V116" s="40">
        <f t="shared" si="59"/>
        <v>-12741</v>
      </c>
      <c r="W116" s="40">
        <f t="shared" si="59"/>
        <v>-4279</v>
      </c>
      <c r="X116" s="40">
        <f t="shared" si="59"/>
        <v>-7651</v>
      </c>
      <c r="Y116" s="40">
        <f t="shared" si="59"/>
        <v>-14058</v>
      </c>
      <c r="Z116" s="40">
        <f t="shared" si="59"/>
        <v>-24854</v>
      </c>
      <c r="AA116" s="40">
        <f t="shared" si="59"/>
        <v>-15169</v>
      </c>
      <c r="AB116" s="40">
        <f t="shared" si="59"/>
        <v>-13126</v>
      </c>
      <c r="AC116" s="40">
        <f t="shared" si="59"/>
        <v>-26714</v>
      </c>
      <c r="AD116" s="40">
        <f t="shared" si="59"/>
        <v>-11158</v>
      </c>
      <c r="AE116" s="40">
        <f t="shared" si="59"/>
        <v>-11601</v>
      </c>
      <c r="AF116" s="40">
        <f t="shared" si="59"/>
        <v>-6021</v>
      </c>
      <c r="AG116" s="40">
        <f t="shared" si="59"/>
        <v>-13604</v>
      </c>
      <c r="AH116" s="40">
        <f t="shared" si="59"/>
        <v>-9741</v>
      </c>
      <c r="AI116" s="40">
        <f t="shared" si="59"/>
        <v>-16297</v>
      </c>
      <c r="AJ116" s="40">
        <f t="shared" si="59"/>
        <v>-15388</v>
      </c>
      <c r="AK116" s="40">
        <f t="shared" si="59"/>
        <v>-12339</v>
      </c>
      <c r="AL116" s="41">
        <f t="shared" si="59"/>
        <v>-10173</v>
      </c>
      <c r="AM116" s="35">
        <f t="shared" si="59"/>
        <v>4</v>
      </c>
      <c r="AN116" s="15"/>
    </row>
    <row r="117" spans="1:40" x14ac:dyDescent="0.25">
      <c r="B117" s="15"/>
      <c r="C117" s="15"/>
      <c r="D117" s="15"/>
      <c r="E117" s="15"/>
      <c r="F117" s="15"/>
      <c r="G117" s="32">
        <f>B$83</f>
        <v>-18198</v>
      </c>
      <c r="H117" s="33">
        <f t="shared" ref="H117:AM117" si="60">C$83</f>
        <v>-9340</v>
      </c>
      <c r="I117" s="33">
        <f t="shared" si="60"/>
        <v>-13001</v>
      </c>
      <c r="J117" s="33">
        <f t="shared" si="60"/>
        <v>-15487</v>
      </c>
      <c r="K117" s="33">
        <f t="shared" si="60"/>
        <v>-17082</v>
      </c>
      <c r="L117" s="33">
        <f t="shared" si="60"/>
        <v>-12777</v>
      </c>
      <c r="M117" s="33">
        <f t="shared" si="60"/>
        <v>-20714</v>
      </c>
      <c r="N117" s="33">
        <f t="shared" si="60"/>
        <v>-13893</v>
      </c>
      <c r="O117" s="33">
        <f t="shared" si="60"/>
        <v>-16409</v>
      </c>
      <c r="P117" s="33">
        <f t="shared" si="60"/>
        <v>-11377</v>
      </c>
      <c r="Q117" s="33">
        <f t="shared" si="60"/>
        <v>-16857</v>
      </c>
      <c r="R117" s="33">
        <f t="shared" si="60"/>
        <v>-18647</v>
      </c>
      <c r="S117" s="33">
        <f t="shared" si="60"/>
        <v>-18003</v>
      </c>
      <c r="T117" s="33">
        <f t="shared" si="60"/>
        <v>-21411</v>
      </c>
      <c r="U117" s="33">
        <f t="shared" si="60"/>
        <v>-22751</v>
      </c>
      <c r="V117" s="33">
        <f t="shared" si="60"/>
        <v>-12942</v>
      </c>
      <c r="W117" s="33">
        <f t="shared" si="60"/>
        <v>-18423</v>
      </c>
      <c r="X117" s="33">
        <f t="shared" si="60"/>
        <v>-13893</v>
      </c>
      <c r="Y117" s="33">
        <f t="shared" si="60"/>
        <v>-29573</v>
      </c>
      <c r="Z117" s="33">
        <f t="shared" si="60"/>
        <v>-19119</v>
      </c>
      <c r="AA117" s="33">
        <f t="shared" si="60"/>
        <v>-13167</v>
      </c>
      <c r="AB117" s="33">
        <f t="shared" si="60"/>
        <v>-16379</v>
      </c>
      <c r="AC117" s="33">
        <f t="shared" si="60"/>
        <v>-18393</v>
      </c>
      <c r="AD117" s="33">
        <f t="shared" si="60"/>
        <v>-19344</v>
      </c>
      <c r="AE117" s="33">
        <f t="shared" si="60"/>
        <v>-16574</v>
      </c>
      <c r="AF117" s="33">
        <f t="shared" si="60"/>
        <v>-10680</v>
      </c>
      <c r="AG117" s="33">
        <f t="shared" si="60"/>
        <v>-21860</v>
      </c>
      <c r="AH117" s="33">
        <f t="shared" si="60"/>
        <v>-10928</v>
      </c>
      <c r="AI117" s="33">
        <f t="shared" si="60"/>
        <v>-11797</v>
      </c>
      <c r="AJ117" s="33">
        <f t="shared" si="60"/>
        <v>-5005</v>
      </c>
      <c r="AK117" s="33">
        <f t="shared" si="60"/>
        <v>-11123</v>
      </c>
      <c r="AL117" s="34">
        <f t="shared" si="60"/>
        <v>-17023</v>
      </c>
      <c r="AM117" s="35">
        <f t="shared" si="60"/>
        <v>7</v>
      </c>
      <c r="AN117" s="15"/>
    </row>
    <row r="118" spans="1:40" x14ac:dyDescent="0.25">
      <c r="B118" s="15"/>
      <c r="C118" s="15"/>
      <c r="D118" s="15"/>
      <c r="E118" s="15"/>
      <c r="F118" s="15"/>
      <c r="G118" s="29">
        <f>B$82</f>
        <v>-17685</v>
      </c>
      <c r="H118" s="30">
        <f t="shared" ref="H118:AM118" si="61">C$82</f>
        <v>-17554</v>
      </c>
      <c r="I118" s="30">
        <f t="shared" si="61"/>
        <v>-15776</v>
      </c>
      <c r="J118" s="30">
        <f t="shared" si="61"/>
        <v>-11081</v>
      </c>
      <c r="K118" s="30">
        <f t="shared" si="61"/>
        <v>-13167</v>
      </c>
      <c r="L118" s="30">
        <f t="shared" si="61"/>
        <v>-17837</v>
      </c>
      <c r="M118" s="30">
        <f t="shared" si="61"/>
        <v>-12552</v>
      </c>
      <c r="N118" s="30">
        <f t="shared" si="61"/>
        <v>-22598</v>
      </c>
      <c r="O118" s="30">
        <f t="shared" si="61"/>
        <v>-10869</v>
      </c>
      <c r="P118" s="30">
        <f t="shared" si="61"/>
        <v>-16893</v>
      </c>
      <c r="Q118" s="30">
        <f t="shared" si="61"/>
        <v>-16604</v>
      </c>
      <c r="R118" s="30">
        <f t="shared" si="61"/>
        <v>-17560</v>
      </c>
      <c r="S118" s="30">
        <f t="shared" si="61"/>
        <v>-12782</v>
      </c>
      <c r="T118" s="30">
        <f t="shared" si="61"/>
        <v>-14920</v>
      </c>
      <c r="U118" s="30">
        <f t="shared" si="61"/>
        <v>-15741</v>
      </c>
      <c r="V118" s="30">
        <f t="shared" si="61"/>
        <v>-8637</v>
      </c>
      <c r="W118" s="30">
        <f t="shared" si="61"/>
        <v>-17968</v>
      </c>
      <c r="X118" s="30">
        <f t="shared" si="61"/>
        <v>-19114</v>
      </c>
      <c r="Y118" s="30">
        <f t="shared" si="61"/>
        <v>-23743</v>
      </c>
      <c r="Z118" s="30">
        <f t="shared" si="61"/>
        <v>-8389</v>
      </c>
      <c r="AA118" s="30">
        <f t="shared" si="61"/>
        <v>-20548</v>
      </c>
      <c r="AB118" s="30">
        <f t="shared" si="61"/>
        <v>-15074</v>
      </c>
      <c r="AC118" s="30">
        <f t="shared" si="61"/>
        <v>-8188</v>
      </c>
      <c r="AD118" s="30">
        <f t="shared" si="61"/>
        <v>-10261</v>
      </c>
      <c r="AE118" s="30">
        <f t="shared" si="61"/>
        <v>-11377</v>
      </c>
      <c r="AF118" s="30">
        <f t="shared" si="61"/>
        <v>-23230</v>
      </c>
      <c r="AG118" s="30">
        <f t="shared" si="61"/>
        <v>-18257</v>
      </c>
      <c r="AH118" s="30">
        <f t="shared" si="61"/>
        <v>-14885</v>
      </c>
      <c r="AI118" s="30">
        <f t="shared" si="61"/>
        <v>-15298</v>
      </c>
      <c r="AJ118" s="30">
        <f t="shared" si="61"/>
        <v>-16799</v>
      </c>
      <c r="AK118" s="30">
        <f t="shared" si="61"/>
        <v>-11578</v>
      </c>
      <c r="AL118" s="31">
        <f t="shared" si="61"/>
        <v>-12913</v>
      </c>
      <c r="AM118" s="35">
        <f t="shared" si="61"/>
        <v>6</v>
      </c>
      <c r="AN118" s="15"/>
    </row>
    <row r="119" spans="1:40" x14ac:dyDescent="0.25">
      <c r="B119" s="15"/>
      <c r="C119" s="15"/>
      <c r="D119" s="15"/>
      <c r="E119" s="15"/>
      <c r="F119" s="15"/>
      <c r="G119" s="42">
        <f>B$81</f>
        <v>-23909</v>
      </c>
      <c r="H119" s="43">
        <f t="shared" ref="H119:AM119" si="62">C$81</f>
        <v>-3605</v>
      </c>
      <c r="I119" s="43">
        <f t="shared" si="62"/>
        <v>-16444</v>
      </c>
      <c r="J119" s="43">
        <f t="shared" si="62"/>
        <v>-21889</v>
      </c>
      <c r="K119" s="43">
        <f t="shared" si="62"/>
        <v>-16893</v>
      </c>
      <c r="L119" s="43">
        <f t="shared" si="62"/>
        <v>-17076</v>
      </c>
      <c r="M119" s="43">
        <f t="shared" si="62"/>
        <v>-15388</v>
      </c>
      <c r="N119" s="43">
        <f t="shared" si="62"/>
        <v>-20974</v>
      </c>
      <c r="O119" s="43">
        <f t="shared" si="62"/>
        <v>-11885</v>
      </c>
      <c r="P119" s="43">
        <f t="shared" si="62"/>
        <v>-19131</v>
      </c>
      <c r="Q119" s="43">
        <f t="shared" si="62"/>
        <v>-20909</v>
      </c>
      <c r="R119" s="43">
        <f t="shared" si="62"/>
        <v>-24854</v>
      </c>
      <c r="S119" s="43">
        <f t="shared" si="62"/>
        <v>-10515</v>
      </c>
      <c r="T119" s="43">
        <f t="shared" si="62"/>
        <v>-17277</v>
      </c>
      <c r="U119" s="43">
        <f t="shared" si="62"/>
        <v>-14785</v>
      </c>
      <c r="V119" s="43">
        <f t="shared" si="62"/>
        <v>-17531</v>
      </c>
      <c r="W119" s="43">
        <f t="shared" si="62"/>
        <v>-17785</v>
      </c>
      <c r="X119" s="43">
        <f t="shared" si="62"/>
        <v>-12534</v>
      </c>
      <c r="Y119" s="43">
        <f t="shared" si="62"/>
        <v>-16320</v>
      </c>
      <c r="Z119" s="43">
        <f t="shared" si="62"/>
        <v>-6564</v>
      </c>
      <c r="AA119" s="43">
        <f t="shared" si="62"/>
        <v>-21393</v>
      </c>
      <c r="AB119" s="43">
        <f t="shared" si="62"/>
        <v>-20212</v>
      </c>
      <c r="AC119" s="43">
        <f t="shared" si="62"/>
        <v>-12234</v>
      </c>
      <c r="AD119" s="43">
        <f t="shared" si="62"/>
        <v>-7911</v>
      </c>
      <c r="AE119" s="43">
        <f t="shared" si="62"/>
        <v>-15239</v>
      </c>
      <c r="AF119" s="43">
        <f t="shared" si="62"/>
        <v>-20017</v>
      </c>
      <c r="AG119" s="43">
        <f t="shared" si="62"/>
        <v>-15458</v>
      </c>
      <c r="AH119" s="43">
        <f t="shared" si="62"/>
        <v>-19338</v>
      </c>
      <c r="AI119" s="43">
        <f t="shared" si="62"/>
        <v>-19787</v>
      </c>
      <c r="AJ119" s="43">
        <f t="shared" si="62"/>
        <v>-9535</v>
      </c>
      <c r="AK119" s="43">
        <f t="shared" si="62"/>
        <v>-9535</v>
      </c>
      <c r="AL119" s="44">
        <f t="shared" si="62"/>
        <v>-10840</v>
      </c>
      <c r="AM119" s="35">
        <f t="shared" si="62"/>
        <v>5</v>
      </c>
      <c r="AN119" s="15"/>
    </row>
    <row r="120" spans="1:40" ht="15.75" thickBot="1" x14ac:dyDescent="0.3">
      <c r="B120" s="15"/>
      <c r="C120" s="15"/>
      <c r="D120" s="15"/>
      <c r="E120" s="15"/>
      <c r="F120" s="15"/>
      <c r="G120" s="51">
        <f>B$80</f>
        <v>-11283</v>
      </c>
      <c r="H120" s="52">
        <f t="shared" ref="H120:AM120" si="63">C$80</f>
        <v>-17088</v>
      </c>
      <c r="I120" s="52">
        <f t="shared" si="63"/>
        <v>-12587</v>
      </c>
      <c r="J120" s="52">
        <f t="shared" si="63"/>
        <v>-14950</v>
      </c>
      <c r="K120" s="52">
        <f t="shared" si="63"/>
        <v>-10934</v>
      </c>
      <c r="L120" s="52">
        <f t="shared" si="63"/>
        <v>-14921</v>
      </c>
      <c r="M120" s="52">
        <f t="shared" si="63"/>
        <v>-15487</v>
      </c>
      <c r="N120" s="52">
        <f t="shared" si="63"/>
        <v>-6759</v>
      </c>
      <c r="O120" s="52">
        <f t="shared" si="63"/>
        <v>-17082</v>
      </c>
      <c r="P120" s="52">
        <f t="shared" si="63"/>
        <v>-21665</v>
      </c>
      <c r="Q120" s="52">
        <f t="shared" si="63"/>
        <v>-12878</v>
      </c>
      <c r="R120" s="52">
        <f t="shared" si="63"/>
        <v>-11158</v>
      </c>
      <c r="S120" s="52">
        <f t="shared" si="63"/>
        <v>-22952</v>
      </c>
      <c r="T120" s="52">
        <f t="shared" si="63"/>
        <v>-17525</v>
      </c>
      <c r="U120" s="52">
        <f t="shared" si="63"/>
        <v>-9281</v>
      </c>
      <c r="V120" s="52">
        <f t="shared" si="63"/>
        <v>-12741</v>
      </c>
      <c r="W120" s="52">
        <f t="shared" si="63"/>
        <v>-4279</v>
      </c>
      <c r="X120" s="52">
        <f t="shared" si="63"/>
        <v>-7651</v>
      </c>
      <c r="Y120" s="52">
        <f t="shared" si="63"/>
        <v>-14058</v>
      </c>
      <c r="Z120" s="52">
        <f t="shared" si="63"/>
        <v>-24854</v>
      </c>
      <c r="AA120" s="52">
        <f t="shared" si="63"/>
        <v>-15169</v>
      </c>
      <c r="AB120" s="52">
        <f t="shared" si="63"/>
        <v>-13126</v>
      </c>
      <c r="AC120" s="52">
        <f t="shared" si="63"/>
        <v>-26714</v>
      </c>
      <c r="AD120" s="52">
        <f t="shared" si="63"/>
        <v>-11158</v>
      </c>
      <c r="AE120" s="52">
        <f t="shared" si="63"/>
        <v>-11601</v>
      </c>
      <c r="AF120" s="52">
        <f t="shared" si="63"/>
        <v>-6021</v>
      </c>
      <c r="AG120" s="52">
        <f t="shared" si="63"/>
        <v>-13604</v>
      </c>
      <c r="AH120" s="52">
        <f t="shared" si="63"/>
        <v>-9741</v>
      </c>
      <c r="AI120" s="52">
        <f t="shared" si="63"/>
        <v>-16297</v>
      </c>
      <c r="AJ120" s="52">
        <f t="shared" si="63"/>
        <v>-15388</v>
      </c>
      <c r="AK120" s="52">
        <f t="shared" si="63"/>
        <v>-12339</v>
      </c>
      <c r="AL120" s="53">
        <f t="shared" si="63"/>
        <v>-10173</v>
      </c>
      <c r="AM120" s="35">
        <f t="shared" si="63"/>
        <v>4</v>
      </c>
      <c r="AN120" s="15"/>
    </row>
    <row r="122" spans="1:40" ht="21" x14ac:dyDescent="0.35">
      <c r="B122" s="10" t="s">
        <v>37</v>
      </c>
    </row>
    <row r="123" spans="1:40" ht="15.75" thickBot="1" x14ac:dyDescent="0.3"/>
    <row r="124" spans="1:40" x14ac:dyDescent="0.25">
      <c r="A124" s="72" t="s">
        <v>55</v>
      </c>
      <c r="B124" s="11">
        <v>14916</v>
      </c>
      <c r="C124" s="12">
        <v>16337</v>
      </c>
      <c r="D124" s="12">
        <v>17757</v>
      </c>
      <c r="E124" s="12">
        <v>15627</v>
      </c>
      <c r="F124" s="12">
        <v>17757</v>
      </c>
      <c r="G124" s="12">
        <v>15627</v>
      </c>
      <c r="H124" s="12">
        <v>16337</v>
      </c>
      <c r="I124" s="12">
        <v>14916</v>
      </c>
      <c r="J124" s="12">
        <v>15627</v>
      </c>
      <c r="K124" s="12">
        <v>19178</v>
      </c>
      <c r="L124" s="12">
        <v>15627</v>
      </c>
      <c r="M124" s="12">
        <v>18468</v>
      </c>
      <c r="N124" s="12">
        <v>17757</v>
      </c>
      <c r="O124" s="12">
        <v>17047</v>
      </c>
      <c r="P124" s="12">
        <v>16337</v>
      </c>
      <c r="Q124" s="12">
        <v>17757</v>
      </c>
      <c r="R124" s="12">
        <v>16337</v>
      </c>
      <c r="S124" s="12">
        <v>18468</v>
      </c>
      <c r="T124" s="12">
        <v>18468</v>
      </c>
      <c r="U124" s="12">
        <v>18468</v>
      </c>
      <c r="V124" s="12">
        <v>18468</v>
      </c>
      <c r="W124" s="12">
        <v>19888</v>
      </c>
      <c r="X124" s="12">
        <v>19178</v>
      </c>
      <c r="Y124" s="12">
        <v>17047</v>
      </c>
      <c r="Z124" s="12">
        <v>17047</v>
      </c>
      <c r="AA124" s="12">
        <v>21309</v>
      </c>
      <c r="AB124" s="12">
        <v>19178</v>
      </c>
      <c r="AC124" s="12">
        <v>17047</v>
      </c>
      <c r="AD124" s="12">
        <v>17047</v>
      </c>
      <c r="AE124" s="12">
        <v>20599</v>
      </c>
      <c r="AF124" s="12">
        <v>18468</v>
      </c>
      <c r="AG124" s="13">
        <v>17757</v>
      </c>
      <c r="AH124" s="35">
        <v>0</v>
      </c>
    </row>
    <row r="125" spans="1:40" x14ac:dyDescent="0.25">
      <c r="A125" s="72" t="s">
        <v>55</v>
      </c>
      <c r="B125" s="14">
        <v>12075</v>
      </c>
      <c r="C125" s="15">
        <v>16337</v>
      </c>
      <c r="D125" s="15">
        <v>17757</v>
      </c>
      <c r="E125" s="15">
        <v>15627</v>
      </c>
      <c r="F125" s="15">
        <v>19178</v>
      </c>
      <c r="G125" s="15">
        <v>16337</v>
      </c>
      <c r="H125" s="15">
        <v>17757</v>
      </c>
      <c r="I125" s="15">
        <v>14206</v>
      </c>
      <c r="J125" s="15">
        <v>18468</v>
      </c>
      <c r="K125" s="15">
        <v>18468</v>
      </c>
      <c r="L125" s="15">
        <v>18468</v>
      </c>
      <c r="M125" s="15">
        <v>14916</v>
      </c>
      <c r="N125" s="15">
        <v>17757</v>
      </c>
      <c r="O125" s="15">
        <v>15627</v>
      </c>
      <c r="P125" s="15">
        <v>16337</v>
      </c>
      <c r="Q125" s="15">
        <v>17757</v>
      </c>
      <c r="R125" s="15">
        <v>17047</v>
      </c>
      <c r="S125" s="15">
        <v>17047</v>
      </c>
      <c r="T125" s="15">
        <v>17047</v>
      </c>
      <c r="U125" s="15">
        <v>17757</v>
      </c>
      <c r="V125" s="15">
        <v>17047</v>
      </c>
      <c r="W125" s="15">
        <v>19178</v>
      </c>
      <c r="X125" s="15">
        <v>18468</v>
      </c>
      <c r="Y125" s="15">
        <v>16337</v>
      </c>
      <c r="Z125" s="15">
        <v>21309</v>
      </c>
      <c r="AA125" s="15">
        <v>17047</v>
      </c>
      <c r="AB125" s="15">
        <v>17047</v>
      </c>
      <c r="AC125" s="15">
        <v>17757</v>
      </c>
      <c r="AD125" s="15">
        <v>18468</v>
      </c>
      <c r="AE125" s="15">
        <v>17757</v>
      </c>
      <c r="AF125" s="15">
        <v>19888</v>
      </c>
      <c r="AG125" s="16">
        <v>18468</v>
      </c>
      <c r="AH125" s="35">
        <v>1</v>
      </c>
    </row>
    <row r="126" spans="1:40" x14ac:dyDescent="0.25">
      <c r="A126" s="72" t="s">
        <v>55</v>
      </c>
      <c r="B126" s="14">
        <v>14916</v>
      </c>
      <c r="C126" s="15">
        <v>16337</v>
      </c>
      <c r="D126" s="15">
        <v>17047</v>
      </c>
      <c r="E126" s="15">
        <v>17047</v>
      </c>
      <c r="F126" s="15">
        <v>19178</v>
      </c>
      <c r="G126" s="15">
        <v>18468</v>
      </c>
      <c r="H126" s="15">
        <v>19888</v>
      </c>
      <c r="I126" s="15">
        <v>18468</v>
      </c>
      <c r="J126" s="15">
        <v>16337</v>
      </c>
      <c r="K126" s="15">
        <v>19178</v>
      </c>
      <c r="L126" s="15">
        <v>16337</v>
      </c>
      <c r="M126" s="15">
        <v>15627</v>
      </c>
      <c r="N126" s="15">
        <v>17757</v>
      </c>
      <c r="O126" s="15">
        <v>18468</v>
      </c>
      <c r="P126" s="15">
        <v>19178</v>
      </c>
      <c r="Q126" s="15">
        <v>19178</v>
      </c>
      <c r="R126" s="15">
        <v>18468</v>
      </c>
      <c r="S126" s="15">
        <v>16337</v>
      </c>
      <c r="T126" s="15">
        <v>14916</v>
      </c>
      <c r="U126" s="15">
        <v>19888</v>
      </c>
      <c r="V126" s="15">
        <v>18468</v>
      </c>
      <c r="W126" s="15">
        <v>18468</v>
      </c>
      <c r="X126" s="15">
        <v>17757</v>
      </c>
      <c r="Y126" s="15">
        <v>18468</v>
      </c>
      <c r="Z126" s="15">
        <v>16337</v>
      </c>
      <c r="AA126" s="15">
        <v>17757</v>
      </c>
      <c r="AB126" s="15">
        <v>17757</v>
      </c>
      <c r="AC126" s="15">
        <v>17757</v>
      </c>
      <c r="AD126" s="15">
        <v>17047</v>
      </c>
      <c r="AE126" s="15">
        <v>19178</v>
      </c>
      <c r="AF126" s="15">
        <v>20599</v>
      </c>
      <c r="AG126" s="16">
        <v>17757</v>
      </c>
      <c r="AH126" s="35">
        <v>2</v>
      </c>
    </row>
    <row r="127" spans="1:40" x14ac:dyDescent="0.25">
      <c r="A127" s="72" t="s">
        <v>55</v>
      </c>
      <c r="B127" s="14">
        <v>15627</v>
      </c>
      <c r="C127" s="15">
        <v>15627</v>
      </c>
      <c r="D127" s="15">
        <v>16337</v>
      </c>
      <c r="E127" s="15">
        <v>16337</v>
      </c>
      <c r="F127" s="15">
        <v>17757</v>
      </c>
      <c r="G127" s="15">
        <v>16337</v>
      </c>
      <c r="H127" s="15">
        <v>17047</v>
      </c>
      <c r="I127" s="15">
        <v>17047</v>
      </c>
      <c r="J127" s="15">
        <v>17047</v>
      </c>
      <c r="K127" s="15">
        <v>17757</v>
      </c>
      <c r="L127" s="15">
        <v>17757</v>
      </c>
      <c r="M127" s="15">
        <v>17047</v>
      </c>
      <c r="N127" s="15">
        <v>15627</v>
      </c>
      <c r="O127" s="15">
        <v>17047</v>
      </c>
      <c r="P127" s="15">
        <v>17047</v>
      </c>
      <c r="Q127" s="15">
        <v>17757</v>
      </c>
      <c r="R127" s="15">
        <v>16337</v>
      </c>
      <c r="S127" s="15">
        <v>17757</v>
      </c>
      <c r="T127" s="15">
        <v>17757</v>
      </c>
      <c r="U127" s="15">
        <v>17047</v>
      </c>
      <c r="V127" s="15">
        <v>18468</v>
      </c>
      <c r="W127" s="15">
        <v>17047</v>
      </c>
      <c r="X127" s="15">
        <v>16337</v>
      </c>
      <c r="Y127" s="15">
        <v>17757</v>
      </c>
      <c r="Z127" s="15">
        <v>18468</v>
      </c>
      <c r="AA127" s="15">
        <v>17047</v>
      </c>
      <c r="AB127" s="15">
        <v>17757</v>
      </c>
      <c r="AC127" s="15">
        <v>17047</v>
      </c>
      <c r="AD127" s="15">
        <v>18468</v>
      </c>
      <c r="AE127" s="15">
        <v>18468</v>
      </c>
      <c r="AF127" s="15">
        <v>18468</v>
      </c>
      <c r="AG127" s="16">
        <v>17047</v>
      </c>
      <c r="AH127" s="35">
        <v>3</v>
      </c>
    </row>
    <row r="128" spans="1:40" x14ac:dyDescent="0.25">
      <c r="A128" s="72" t="s">
        <v>55</v>
      </c>
      <c r="B128" s="14">
        <v>14206</v>
      </c>
      <c r="C128" s="15">
        <v>15627</v>
      </c>
      <c r="D128" s="15">
        <v>17047</v>
      </c>
      <c r="E128" s="15">
        <v>14916</v>
      </c>
      <c r="F128" s="15">
        <v>18468</v>
      </c>
      <c r="G128" s="15">
        <v>15627</v>
      </c>
      <c r="H128" s="15">
        <v>17047</v>
      </c>
      <c r="I128" s="15">
        <v>15627</v>
      </c>
      <c r="J128" s="15">
        <v>16337</v>
      </c>
      <c r="K128" s="15">
        <v>18468</v>
      </c>
      <c r="L128" s="15">
        <v>15627</v>
      </c>
      <c r="M128" s="15">
        <v>18468</v>
      </c>
      <c r="N128" s="15">
        <v>18468</v>
      </c>
      <c r="O128" s="15">
        <v>17047</v>
      </c>
      <c r="P128" s="15">
        <v>16337</v>
      </c>
      <c r="Q128" s="15">
        <v>17757</v>
      </c>
      <c r="R128" s="15">
        <v>16337</v>
      </c>
      <c r="S128" s="15">
        <v>18468</v>
      </c>
      <c r="T128" s="15">
        <v>19178</v>
      </c>
      <c r="U128" s="15">
        <v>18468</v>
      </c>
      <c r="V128" s="15">
        <v>17757</v>
      </c>
      <c r="W128" s="15">
        <v>20599</v>
      </c>
      <c r="X128" s="15">
        <v>19888</v>
      </c>
      <c r="Y128" s="15">
        <v>17757</v>
      </c>
      <c r="Z128" s="15">
        <v>18468</v>
      </c>
      <c r="AA128" s="15">
        <v>21309</v>
      </c>
      <c r="AB128" s="15">
        <v>19888</v>
      </c>
      <c r="AC128" s="15">
        <v>17047</v>
      </c>
      <c r="AD128" s="15">
        <v>17047</v>
      </c>
      <c r="AE128" s="15">
        <v>21309</v>
      </c>
      <c r="AF128" s="15">
        <v>17047</v>
      </c>
      <c r="AG128" s="16">
        <v>17047</v>
      </c>
      <c r="AH128" s="35">
        <v>4</v>
      </c>
    </row>
    <row r="129" spans="1:38" x14ac:dyDescent="0.25">
      <c r="A129" s="72" t="s">
        <v>55</v>
      </c>
      <c r="B129" s="14">
        <v>11365</v>
      </c>
      <c r="C129" s="15">
        <v>16337</v>
      </c>
      <c r="D129" s="15">
        <v>17757</v>
      </c>
      <c r="E129" s="15">
        <v>14206</v>
      </c>
      <c r="F129" s="15">
        <v>18468</v>
      </c>
      <c r="G129" s="15">
        <v>16337</v>
      </c>
      <c r="H129" s="15">
        <v>17047</v>
      </c>
      <c r="I129" s="15">
        <v>14916</v>
      </c>
      <c r="J129" s="15">
        <v>18468</v>
      </c>
      <c r="K129" s="15">
        <v>18468</v>
      </c>
      <c r="L129" s="15">
        <v>18468</v>
      </c>
      <c r="M129" s="15">
        <v>14206</v>
      </c>
      <c r="N129" s="15">
        <v>17757</v>
      </c>
      <c r="O129" s="15">
        <v>15627</v>
      </c>
      <c r="P129" s="15">
        <v>16337</v>
      </c>
      <c r="Q129" s="15">
        <v>17047</v>
      </c>
      <c r="R129" s="15">
        <v>17047</v>
      </c>
      <c r="S129" s="15">
        <v>16337</v>
      </c>
      <c r="T129" s="15">
        <v>15627</v>
      </c>
      <c r="U129" s="15">
        <v>17757</v>
      </c>
      <c r="V129" s="15">
        <v>16337</v>
      </c>
      <c r="W129" s="15">
        <v>18468</v>
      </c>
      <c r="X129" s="15">
        <v>17757</v>
      </c>
      <c r="Y129" s="15">
        <v>16337</v>
      </c>
      <c r="Z129" s="15">
        <v>19888</v>
      </c>
      <c r="AA129" s="15">
        <v>17047</v>
      </c>
      <c r="AB129" s="15">
        <v>16337</v>
      </c>
      <c r="AC129" s="15">
        <v>17047</v>
      </c>
      <c r="AD129" s="15">
        <v>18468</v>
      </c>
      <c r="AE129" s="15">
        <v>17047</v>
      </c>
      <c r="AF129" s="15">
        <v>19888</v>
      </c>
      <c r="AG129" s="16">
        <v>17757</v>
      </c>
      <c r="AH129" s="35">
        <v>5</v>
      </c>
    </row>
    <row r="130" spans="1:38" x14ac:dyDescent="0.25">
      <c r="A130" s="72" t="s">
        <v>55</v>
      </c>
      <c r="B130" s="14">
        <v>14916</v>
      </c>
      <c r="C130" s="15">
        <v>16337</v>
      </c>
      <c r="D130" s="15">
        <v>17047</v>
      </c>
      <c r="E130" s="15">
        <v>16337</v>
      </c>
      <c r="F130" s="15">
        <v>18468</v>
      </c>
      <c r="G130" s="15">
        <v>17757</v>
      </c>
      <c r="H130" s="15">
        <v>18468</v>
      </c>
      <c r="I130" s="15">
        <v>17757</v>
      </c>
      <c r="J130" s="15">
        <v>16337</v>
      </c>
      <c r="K130" s="15">
        <v>18468</v>
      </c>
      <c r="L130" s="15">
        <v>16337</v>
      </c>
      <c r="M130" s="15">
        <v>15627</v>
      </c>
      <c r="N130" s="15">
        <v>17047</v>
      </c>
      <c r="O130" s="15">
        <v>18468</v>
      </c>
      <c r="P130" s="15">
        <v>18468</v>
      </c>
      <c r="Q130" s="15">
        <v>17757</v>
      </c>
      <c r="R130" s="15">
        <v>17757</v>
      </c>
      <c r="S130" s="15">
        <v>16337</v>
      </c>
      <c r="T130" s="15">
        <v>14206</v>
      </c>
      <c r="U130" s="15">
        <v>19178</v>
      </c>
      <c r="V130" s="15">
        <v>17757</v>
      </c>
      <c r="W130" s="15">
        <v>18468</v>
      </c>
      <c r="X130" s="15">
        <v>17757</v>
      </c>
      <c r="Y130" s="15">
        <v>17757</v>
      </c>
      <c r="Z130" s="15">
        <v>15627</v>
      </c>
      <c r="AA130" s="15">
        <v>17757</v>
      </c>
      <c r="AB130" s="15">
        <v>17757</v>
      </c>
      <c r="AC130" s="15">
        <v>17047</v>
      </c>
      <c r="AD130" s="15">
        <v>17757</v>
      </c>
      <c r="AE130" s="15">
        <v>18468</v>
      </c>
      <c r="AF130" s="15">
        <v>19178</v>
      </c>
      <c r="AG130" s="16">
        <v>17047</v>
      </c>
      <c r="AH130" s="35">
        <v>6</v>
      </c>
    </row>
    <row r="131" spans="1:38" x14ac:dyDescent="0.25">
      <c r="A131" s="72" t="s">
        <v>55</v>
      </c>
      <c r="B131" s="14">
        <v>14916</v>
      </c>
      <c r="C131" s="15">
        <v>16337</v>
      </c>
      <c r="D131" s="15">
        <v>16337</v>
      </c>
      <c r="E131" s="15">
        <v>16337</v>
      </c>
      <c r="F131" s="15">
        <v>17757</v>
      </c>
      <c r="G131" s="15">
        <v>16337</v>
      </c>
      <c r="H131" s="15">
        <v>16337</v>
      </c>
      <c r="I131" s="15">
        <v>17047</v>
      </c>
      <c r="J131" s="15">
        <v>17047</v>
      </c>
      <c r="K131" s="15">
        <v>16337</v>
      </c>
      <c r="L131" s="15">
        <v>17047</v>
      </c>
      <c r="M131" s="15">
        <v>17047</v>
      </c>
      <c r="N131" s="15">
        <v>17047</v>
      </c>
      <c r="O131" s="15">
        <v>17047</v>
      </c>
      <c r="P131" s="15">
        <v>17047</v>
      </c>
      <c r="Q131" s="15">
        <v>17047</v>
      </c>
      <c r="R131" s="15">
        <v>16337</v>
      </c>
      <c r="S131" s="15">
        <v>17757</v>
      </c>
      <c r="T131" s="15">
        <v>17047</v>
      </c>
      <c r="U131" s="15">
        <v>17047</v>
      </c>
      <c r="V131" s="15">
        <v>17047</v>
      </c>
      <c r="W131" s="15">
        <v>16337</v>
      </c>
      <c r="X131" s="15">
        <v>15627</v>
      </c>
      <c r="Y131" s="15">
        <v>17047</v>
      </c>
      <c r="Z131" s="15">
        <v>17757</v>
      </c>
      <c r="AA131" s="15">
        <v>17047</v>
      </c>
      <c r="AB131" s="15">
        <v>17047</v>
      </c>
      <c r="AC131" s="15">
        <v>16337</v>
      </c>
      <c r="AD131" s="15">
        <v>17757</v>
      </c>
      <c r="AE131" s="15">
        <v>17757</v>
      </c>
      <c r="AF131" s="15">
        <v>18468</v>
      </c>
      <c r="AG131" s="16">
        <v>16337</v>
      </c>
      <c r="AH131" s="35">
        <v>7</v>
      </c>
    </row>
    <row r="132" spans="1:38" x14ac:dyDescent="0.25">
      <c r="A132" s="72" t="s">
        <v>55</v>
      </c>
      <c r="B132" s="14">
        <v>14916</v>
      </c>
      <c r="C132" s="15">
        <v>15627</v>
      </c>
      <c r="D132" s="15">
        <v>17047</v>
      </c>
      <c r="E132" s="15">
        <v>14916</v>
      </c>
      <c r="F132" s="15">
        <v>18468</v>
      </c>
      <c r="G132" s="15">
        <v>14206</v>
      </c>
      <c r="H132" s="15">
        <v>17047</v>
      </c>
      <c r="I132" s="15">
        <v>14916</v>
      </c>
      <c r="J132" s="15">
        <v>15627</v>
      </c>
      <c r="K132" s="15">
        <v>18468</v>
      </c>
      <c r="L132" s="15">
        <v>15627</v>
      </c>
      <c r="M132" s="15">
        <v>17757</v>
      </c>
      <c r="N132" s="15">
        <v>17047</v>
      </c>
      <c r="O132" s="15">
        <v>17047</v>
      </c>
      <c r="P132" s="15">
        <v>16337</v>
      </c>
      <c r="Q132" s="15">
        <v>17757</v>
      </c>
      <c r="R132" s="15">
        <v>16337</v>
      </c>
      <c r="S132" s="15">
        <v>19178</v>
      </c>
      <c r="T132" s="15">
        <v>19178</v>
      </c>
      <c r="U132" s="15">
        <v>19178</v>
      </c>
      <c r="V132" s="15">
        <v>17757</v>
      </c>
      <c r="W132" s="15">
        <v>19888</v>
      </c>
      <c r="X132" s="15">
        <v>19888</v>
      </c>
      <c r="Y132" s="15">
        <v>17047</v>
      </c>
      <c r="Z132" s="15">
        <v>17047</v>
      </c>
      <c r="AA132" s="15">
        <v>20599</v>
      </c>
      <c r="AB132" s="15">
        <v>19888</v>
      </c>
      <c r="AC132" s="15">
        <v>17047</v>
      </c>
      <c r="AD132" s="15">
        <v>17047</v>
      </c>
      <c r="AE132" s="15">
        <v>20599</v>
      </c>
      <c r="AF132" s="15">
        <v>17757</v>
      </c>
      <c r="AG132" s="16">
        <v>17047</v>
      </c>
      <c r="AH132" s="35">
        <v>8</v>
      </c>
    </row>
    <row r="133" spans="1:38" x14ac:dyDescent="0.25">
      <c r="A133" s="72" t="s">
        <v>55</v>
      </c>
      <c r="B133" s="14">
        <v>12785</v>
      </c>
      <c r="C133" s="15">
        <v>17047</v>
      </c>
      <c r="D133" s="15">
        <v>18468</v>
      </c>
      <c r="E133" s="15">
        <v>14916</v>
      </c>
      <c r="F133" s="15">
        <v>18468</v>
      </c>
      <c r="G133" s="15">
        <v>16337</v>
      </c>
      <c r="H133" s="15">
        <v>17047</v>
      </c>
      <c r="I133" s="15">
        <v>14916</v>
      </c>
      <c r="J133" s="15">
        <v>18468</v>
      </c>
      <c r="K133" s="15">
        <v>17757</v>
      </c>
      <c r="L133" s="15">
        <v>18468</v>
      </c>
      <c r="M133" s="15">
        <v>14916</v>
      </c>
      <c r="N133" s="15">
        <v>17047</v>
      </c>
      <c r="O133" s="15">
        <v>14916</v>
      </c>
      <c r="P133" s="15">
        <v>15627</v>
      </c>
      <c r="Q133" s="15">
        <v>17047</v>
      </c>
      <c r="R133" s="15">
        <v>16337</v>
      </c>
      <c r="S133" s="15">
        <v>16337</v>
      </c>
      <c r="T133" s="15">
        <v>16337</v>
      </c>
      <c r="U133" s="15">
        <v>16337</v>
      </c>
      <c r="V133" s="15">
        <v>16337</v>
      </c>
      <c r="W133" s="15">
        <v>18468</v>
      </c>
      <c r="X133" s="15">
        <v>17757</v>
      </c>
      <c r="Y133" s="15">
        <v>15627</v>
      </c>
      <c r="Z133" s="15">
        <v>19888</v>
      </c>
      <c r="AA133" s="15">
        <v>16337</v>
      </c>
      <c r="AB133" s="15">
        <v>15627</v>
      </c>
      <c r="AC133" s="15">
        <v>17047</v>
      </c>
      <c r="AD133" s="15">
        <v>17757</v>
      </c>
      <c r="AE133" s="15">
        <v>17047</v>
      </c>
      <c r="AF133" s="15">
        <v>19888</v>
      </c>
      <c r="AG133" s="16">
        <v>17757</v>
      </c>
      <c r="AH133" s="35">
        <v>9</v>
      </c>
    </row>
    <row r="134" spans="1:38" x14ac:dyDescent="0.25">
      <c r="A134" s="72" t="s">
        <v>55</v>
      </c>
      <c r="B134" s="14">
        <v>16337</v>
      </c>
      <c r="C134" s="15">
        <v>16337</v>
      </c>
      <c r="D134" s="15">
        <v>17047</v>
      </c>
      <c r="E134" s="15">
        <v>17757</v>
      </c>
      <c r="F134" s="15">
        <v>19178</v>
      </c>
      <c r="G134" s="15">
        <v>17047</v>
      </c>
      <c r="H134" s="15">
        <v>19888</v>
      </c>
      <c r="I134" s="15">
        <v>17757</v>
      </c>
      <c r="J134" s="15">
        <v>15627</v>
      </c>
      <c r="K134" s="15">
        <v>18468</v>
      </c>
      <c r="L134" s="15">
        <v>16337</v>
      </c>
      <c r="M134" s="15">
        <v>15627</v>
      </c>
      <c r="N134" s="15">
        <v>17047</v>
      </c>
      <c r="O134" s="15">
        <v>17757</v>
      </c>
      <c r="P134" s="15">
        <v>17757</v>
      </c>
      <c r="Q134" s="15">
        <v>18468</v>
      </c>
      <c r="R134" s="15">
        <v>17757</v>
      </c>
      <c r="S134" s="15">
        <v>15627</v>
      </c>
      <c r="T134" s="15">
        <v>14916</v>
      </c>
      <c r="U134" s="15">
        <v>19178</v>
      </c>
      <c r="V134" s="15">
        <v>17757</v>
      </c>
      <c r="W134" s="15">
        <v>17757</v>
      </c>
      <c r="X134" s="15">
        <v>17047</v>
      </c>
      <c r="Y134" s="15">
        <v>18468</v>
      </c>
      <c r="Z134" s="15">
        <v>15627</v>
      </c>
      <c r="AA134" s="15">
        <v>17047</v>
      </c>
      <c r="AB134" s="15">
        <v>17757</v>
      </c>
      <c r="AC134" s="15">
        <v>17047</v>
      </c>
      <c r="AD134" s="15">
        <v>16337</v>
      </c>
      <c r="AE134" s="15">
        <v>17757</v>
      </c>
      <c r="AF134" s="15">
        <v>19178</v>
      </c>
      <c r="AG134" s="16">
        <v>15627</v>
      </c>
      <c r="AH134" s="35">
        <v>10</v>
      </c>
    </row>
    <row r="135" spans="1:38" x14ac:dyDescent="0.25">
      <c r="A135" s="72" t="s">
        <v>55</v>
      </c>
      <c r="B135" s="14">
        <v>17047</v>
      </c>
      <c r="C135" s="15">
        <v>16337</v>
      </c>
      <c r="D135" s="15">
        <v>16337</v>
      </c>
      <c r="E135" s="15">
        <v>17047</v>
      </c>
      <c r="F135" s="15">
        <v>17757</v>
      </c>
      <c r="G135" s="15">
        <v>16337</v>
      </c>
      <c r="H135" s="15">
        <v>16337</v>
      </c>
      <c r="I135" s="15">
        <v>16337</v>
      </c>
      <c r="J135" s="15">
        <v>17757</v>
      </c>
      <c r="K135" s="15">
        <v>17047</v>
      </c>
      <c r="L135" s="15">
        <v>17047</v>
      </c>
      <c r="M135" s="15">
        <v>17047</v>
      </c>
      <c r="N135" s="15">
        <v>15627</v>
      </c>
      <c r="O135" s="15">
        <v>17047</v>
      </c>
      <c r="P135" s="15">
        <v>16337</v>
      </c>
      <c r="Q135" s="15">
        <v>16337</v>
      </c>
      <c r="R135" s="15">
        <v>16337</v>
      </c>
      <c r="S135" s="15">
        <v>17047</v>
      </c>
      <c r="T135" s="15">
        <v>16337</v>
      </c>
      <c r="U135" s="15">
        <v>16337</v>
      </c>
      <c r="V135" s="15">
        <v>17047</v>
      </c>
      <c r="W135" s="15">
        <v>15627</v>
      </c>
      <c r="X135" s="15">
        <v>15627</v>
      </c>
      <c r="Y135" s="15">
        <v>17047</v>
      </c>
      <c r="Z135" s="15">
        <v>17047</v>
      </c>
      <c r="AA135" s="15">
        <v>17757</v>
      </c>
      <c r="AB135" s="15">
        <v>17047</v>
      </c>
      <c r="AC135" s="15">
        <v>15627</v>
      </c>
      <c r="AD135" s="15">
        <v>17047</v>
      </c>
      <c r="AE135" s="15">
        <v>17047</v>
      </c>
      <c r="AF135" s="15">
        <v>17757</v>
      </c>
      <c r="AG135" s="16">
        <v>16337</v>
      </c>
      <c r="AH135" s="35">
        <v>11</v>
      </c>
    </row>
    <row r="136" spans="1:38" x14ac:dyDescent="0.25">
      <c r="A136" s="72" t="s">
        <v>55</v>
      </c>
      <c r="B136" s="14">
        <v>15627</v>
      </c>
      <c r="C136" s="15">
        <v>16337</v>
      </c>
      <c r="D136" s="15">
        <v>18468</v>
      </c>
      <c r="E136" s="15">
        <v>15627</v>
      </c>
      <c r="F136" s="15">
        <v>18468</v>
      </c>
      <c r="G136" s="15">
        <v>14916</v>
      </c>
      <c r="H136" s="15">
        <v>16337</v>
      </c>
      <c r="I136" s="15">
        <v>14916</v>
      </c>
      <c r="J136" s="15">
        <v>15627</v>
      </c>
      <c r="K136" s="15">
        <v>18468</v>
      </c>
      <c r="L136" s="15">
        <v>14916</v>
      </c>
      <c r="M136" s="15">
        <v>18468</v>
      </c>
      <c r="N136" s="15">
        <v>17757</v>
      </c>
      <c r="O136" s="15">
        <v>16337</v>
      </c>
      <c r="P136" s="15">
        <v>15627</v>
      </c>
      <c r="Q136" s="15">
        <v>17047</v>
      </c>
      <c r="R136" s="15">
        <v>15627</v>
      </c>
      <c r="S136" s="15">
        <v>17757</v>
      </c>
      <c r="T136" s="15">
        <v>18468</v>
      </c>
      <c r="U136" s="15">
        <v>18468</v>
      </c>
      <c r="V136" s="15">
        <v>17757</v>
      </c>
      <c r="W136" s="15">
        <v>18468</v>
      </c>
      <c r="X136" s="15">
        <v>19888</v>
      </c>
      <c r="Y136" s="15">
        <v>16337</v>
      </c>
      <c r="Z136" s="15">
        <v>17047</v>
      </c>
      <c r="AA136" s="15">
        <v>20599</v>
      </c>
      <c r="AB136" s="15">
        <v>19178</v>
      </c>
      <c r="AC136" s="15">
        <v>15627</v>
      </c>
      <c r="AD136" s="15">
        <v>16337</v>
      </c>
      <c r="AE136" s="15">
        <v>19888</v>
      </c>
      <c r="AF136" s="15">
        <v>17047</v>
      </c>
      <c r="AG136" s="16">
        <v>17047</v>
      </c>
      <c r="AH136" s="35">
        <v>12</v>
      </c>
    </row>
    <row r="137" spans="1:38" x14ac:dyDescent="0.25">
      <c r="A137" s="72" t="s">
        <v>55</v>
      </c>
      <c r="B137" s="14">
        <v>12785</v>
      </c>
      <c r="C137" s="15">
        <v>17047</v>
      </c>
      <c r="D137" s="15">
        <v>18468</v>
      </c>
      <c r="E137" s="15">
        <v>14206</v>
      </c>
      <c r="F137" s="15">
        <v>18468</v>
      </c>
      <c r="G137" s="15">
        <v>16337</v>
      </c>
      <c r="H137" s="15">
        <v>16337</v>
      </c>
      <c r="I137" s="15">
        <v>14206</v>
      </c>
      <c r="J137" s="15">
        <v>17047</v>
      </c>
      <c r="K137" s="15">
        <v>17757</v>
      </c>
      <c r="L137" s="15">
        <v>18468</v>
      </c>
      <c r="M137" s="15">
        <v>14916</v>
      </c>
      <c r="N137" s="15">
        <v>17047</v>
      </c>
      <c r="O137" s="15">
        <v>14916</v>
      </c>
      <c r="P137" s="15">
        <v>16337</v>
      </c>
      <c r="Q137" s="15">
        <v>16337</v>
      </c>
      <c r="R137" s="15">
        <v>17047</v>
      </c>
      <c r="S137" s="15">
        <v>14916</v>
      </c>
      <c r="T137" s="15">
        <v>15627</v>
      </c>
      <c r="U137" s="15">
        <v>15627</v>
      </c>
      <c r="V137" s="15">
        <v>16337</v>
      </c>
      <c r="W137" s="15">
        <v>17757</v>
      </c>
      <c r="X137" s="15">
        <v>17757</v>
      </c>
      <c r="Y137" s="15">
        <v>15627</v>
      </c>
      <c r="Z137" s="15">
        <v>19178</v>
      </c>
      <c r="AA137" s="15">
        <v>17047</v>
      </c>
      <c r="AB137" s="15">
        <v>15627</v>
      </c>
      <c r="AC137" s="15">
        <v>17047</v>
      </c>
      <c r="AD137" s="15">
        <v>17757</v>
      </c>
      <c r="AE137" s="15">
        <v>15627</v>
      </c>
      <c r="AF137" s="15">
        <v>19178</v>
      </c>
      <c r="AG137" s="16">
        <v>16337</v>
      </c>
      <c r="AH137" s="35">
        <v>13</v>
      </c>
    </row>
    <row r="138" spans="1:38" x14ac:dyDescent="0.25">
      <c r="A138" s="72" t="s">
        <v>55</v>
      </c>
      <c r="B138" s="14">
        <v>15627</v>
      </c>
      <c r="C138" s="15">
        <v>17047</v>
      </c>
      <c r="D138" s="15">
        <v>17047</v>
      </c>
      <c r="E138" s="15">
        <v>17757</v>
      </c>
      <c r="F138" s="15">
        <v>19178</v>
      </c>
      <c r="G138" s="15">
        <v>17757</v>
      </c>
      <c r="H138" s="15">
        <v>19178</v>
      </c>
      <c r="I138" s="15">
        <v>18468</v>
      </c>
      <c r="J138" s="15">
        <v>16337</v>
      </c>
      <c r="K138" s="15">
        <v>18468</v>
      </c>
      <c r="L138" s="15">
        <v>16337</v>
      </c>
      <c r="M138" s="15">
        <v>15627</v>
      </c>
      <c r="N138" s="15">
        <v>17047</v>
      </c>
      <c r="O138" s="15">
        <v>17757</v>
      </c>
      <c r="P138" s="15">
        <v>17757</v>
      </c>
      <c r="Q138" s="15">
        <v>17757</v>
      </c>
      <c r="R138" s="15">
        <v>18468</v>
      </c>
      <c r="S138" s="15">
        <v>15627</v>
      </c>
      <c r="T138" s="15">
        <v>14206</v>
      </c>
      <c r="U138" s="15">
        <v>19178</v>
      </c>
      <c r="V138" s="15">
        <v>17757</v>
      </c>
      <c r="W138" s="15">
        <v>17047</v>
      </c>
      <c r="X138" s="15">
        <v>16337</v>
      </c>
      <c r="Y138" s="15">
        <v>17047</v>
      </c>
      <c r="Z138" s="15">
        <v>15627</v>
      </c>
      <c r="AA138" s="15">
        <v>17047</v>
      </c>
      <c r="AB138" s="15">
        <v>16337</v>
      </c>
      <c r="AC138" s="15">
        <v>16337</v>
      </c>
      <c r="AD138" s="15">
        <v>17047</v>
      </c>
      <c r="AE138" s="15">
        <v>17757</v>
      </c>
      <c r="AF138" s="15">
        <v>17757</v>
      </c>
      <c r="AG138" s="16">
        <v>16337</v>
      </c>
      <c r="AH138" s="35">
        <v>14</v>
      </c>
      <c r="AI138" t="s">
        <v>40</v>
      </c>
      <c r="AJ138" s="15"/>
      <c r="AK138" s="15"/>
      <c r="AL138" s="15"/>
    </row>
    <row r="139" spans="1:38" ht="15.75" thickBot="1" x14ac:dyDescent="0.3">
      <c r="A139" s="72" t="s">
        <v>55</v>
      </c>
      <c r="B139" s="17">
        <v>16337</v>
      </c>
      <c r="C139" s="18">
        <v>17047</v>
      </c>
      <c r="D139" s="18">
        <v>16337</v>
      </c>
      <c r="E139" s="18">
        <v>16337</v>
      </c>
      <c r="F139" s="18">
        <v>17047</v>
      </c>
      <c r="G139" s="18">
        <v>16337</v>
      </c>
      <c r="H139" s="18">
        <v>16337</v>
      </c>
      <c r="I139" s="18">
        <v>17757</v>
      </c>
      <c r="J139" s="18">
        <v>16337</v>
      </c>
      <c r="K139" s="18">
        <v>17047</v>
      </c>
      <c r="L139" s="18">
        <v>16337</v>
      </c>
      <c r="M139" s="18">
        <v>17047</v>
      </c>
      <c r="N139" s="18">
        <v>15627</v>
      </c>
      <c r="O139" s="18">
        <v>16337</v>
      </c>
      <c r="P139" s="18">
        <v>16337</v>
      </c>
      <c r="Q139" s="18">
        <v>17047</v>
      </c>
      <c r="R139" s="18">
        <v>15627</v>
      </c>
      <c r="S139" s="18">
        <v>16337</v>
      </c>
      <c r="T139" s="18">
        <v>16337</v>
      </c>
      <c r="U139" s="18">
        <v>17047</v>
      </c>
      <c r="V139" s="18">
        <v>17047</v>
      </c>
      <c r="W139" s="18">
        <v>16337</v>
      </c>
      <c r="X139" s="18">
        <v>15627</v>
      </c>
      <c r="Y139" s="18">
        <v>15627</v>
      </c>
      <c r="Z139" s="18">
        <v>17047</v>
      </c>
      <c r="AA139" s="18">
        <v>15627</v>
      </c>
      <c r="AB139" s="18">
        <v>16337</v>
      </c>
      <c r="AC139" s="18">
        <v>16337</v>
      </c>
      <c r="AD139" s="18">
        <v>17047</v>
      </c>
      <c r="AE139" s="18">
        <v>15627</v>
      </c>
      <c r="AF139" s="18">
        <v>16337</v>
      </c>
      <c r="AG139" s="19">
        <v>15627</v>
      </c>
      <c r="AH139" s="57">
        <v>15</v>
      </c>
      <c r="AI139" s="18"/>
      <c r="AJ139" s="15"/>
      <c r="AK139" s="15"/>
      <c r="AL139" s="15"/>
    </row>
    <row r="140" spans="1:38" x14ac:dyDescent="0.25">
      <c r="A140" s="72" t="s">
        <v>55</v>
      </c>
      <c r="B140" s="14">
        <v>12785</v>
      </c>
      <c r="C140" s="15">
        <v>17757</v>
      </c>
      <c r="D140" s="15">
        <v>17757</v>
      </c>
      <c r="E140" s="15">
        <v>14916</v>
      </c>
      <c r="F140" s="15">
        <v>17047</v>
      </c>
      <c r="G140" s="15">
        <v>13496</v>
      </c>
      <c r="H140" s="15">
        <v>17757</v>
      </c>
      <c r="I140" s="15">
        <v>14206</v>
      </c>
      <c r="J140" s="15">
        <v>17757</v>
      </c>
      <c r="K140" s="15">
        <v>18468</v>
      </c>
      <c r="L140" s="15">
        <v>14206</v>
      </c>
      <c r="M140" s="15">
        <v>16337</v>
      </c>
      <c r="N140" s="15">
        <v>15627</v>
      </c>
      <c r="O140" s="15">
        <v>17047</v>
      </c>
      <c r="P140" s="15">
        <v>14916</v>
      </c>
      <c r="Q140" s="15">
        <v>15627</v>
      </c>
      <c r="R140" s="15">
        <v>15627</v>
      </c>
      <c r="S140" s="15">
        <v>14206</v>
      </c>
      <c r="T140" s="15">
        <v>15627</v>
      </c>
      <c r="U140" s="15">
        <v>18468</v>
      </c>
      <c r="V140" s="15">
        <v>13496</v>
      </c>
      <c r="W140" s="15">
        <v>14206</v>
      </c>
      <c r="X140" s="15">
        <v>19178</v>
      </c>
      <c r="Y140" s="15">
        <v>16337</v>
      </c>
      <c r="Z140" s="15">
        <v>16337</v>
      </c>
      <c r="AA140" s="15">
        <v>12075</v>
      </c>
      <c r="AB140" s="15">
        <v>14916</v>
      </c>
      <c r="AC140" s="15">
        <v>13496</v>
      </c>
      <c r="AD140" s="15">
        <v>12785</v>
      </c>
      <c r="AE140" s="15">
        <v>12785</v>
      </c>
      <c r="AF140" s="15">
        <v>17047</v>
      </c>
      <c r="AG140" s="16">
        <v>13496</v>
      </c>
      <c r="AH140" s="35">
        <v>16</v>
      </c>
      <c r="AJ140" s="15"/>
      <c r="AK140" s="15"/>
      <c r="AL140" s="15"/>
    </row>
    <row r="141" spans="1:38" x14ac:dyDescent="0.25">
      <c r="A141" s="72" t="s">
        <v>55</v>
      </c>
      <c r="B141" s="14">
        <v>16337</v>
      </c>
      <c r="C141" s="15">
        <v>15627</v>
      </c>
      <c r="D141" s="15">
        <v>17757</v>
      </c>
      <c r="E141" s="15">
        <v>17757</v>
      </c>
      <c r="F141" s="15">
        <v>18468</v>
      </c>
      <c r="G141" s="15">
        <v>16337</v>
      </c>
      <c r="H141" s="15">
        <v>13496</v>
      </c>
      <c r="I141" s="15">
        <v>18468</v>
      </c>
      <c r="J141" s="15">
        <v>18468</v>
      </c>
      <c r="K141" s="15">
        <v>18468</v>
      </c>
      <c r="L141" s="15">
        <v>17047</v>
      </c>
      <c r="M141" s="15">
        <v>19178</v>
      </c>
      <c r="N141" s="15">
        <v>17757</v>
      </c>
      <c r="O141" s="15">
        <v>17047</v>
      </c>
      <c r="P141" s="15">
        <v>16337</v>
      </c>
      <c r="Q141" s="15">
        <v>17047</v>
      </c>
      <c r="R141" s="15">
        <v>17757</v>
      </c>
      <c r="S141" s="15">
        <v>17757</v>
      </c>
      <c r="T141" s="15">
        <v>15627</v>
      </c>
      <c r="U141" s="15">
        <v>15627</v>
      </c>
      <c r="V141" s="15">
        <v>17757</v>
      </c>
      <c r="W141" s="15">
        <v>16337</v>
      </c>
      <c r="X141" s="15">
        <v>14916</v>
      </c>
      <c r="Y141" s="15">
        <v>14916</v>
      </c>
      <c r="Z141" s="15">
        <v>17047</v>
      </c>
      <c r="AA141" s="15">
        <v>16337</v>
      </c>
      <c r="AB141" s="15">
        <v>15627</v>
      </c>
      <c r="AC141" s="15">
        <v>16337</v>
      </c>
      <c r="AD141" s="15">
        <v>16337</v>
      </c>
      <c r="AE141" s="15">
        <v>16337</v>
      </c>
      <c r="AF141" s="15">
        <v>15627</v>
      </c>
      <c r="AG141" s="16">
        <v>13496</v>
      </c>
      <c r="AH141" s="35">
        <v>17</v>
      </c>
      <c r="AI141" t="s">
        <v>41</v>
      </c>
      <c r="AJ141" s="15"/>
      <c r="AK141" s="15"/>
      <c r="AL141" s="15"/>
    </row>
    <row r="142" spans="1:38" x14ac:dyDescent="0.25">
      <c r="A142" s="72" t="s">
        <v>55</v>
      </c>
      <c r="B142" s="14">
        <v>14206</v>
      </c>
      <c r="C142" s="15">
        <v>17047</v>
      </c>
      <c r="D142" s="15">
        <v>19178</v>
      </c>
      <c r="E142" s="15">
        <v>20599</v>
      </c>
      <c r="F142" s="15">
        <v>16337</v>
      </c>
      <c r="G142" s="15">
        <v>19178</v>
      </c>
      <c r="H142" s="15">
        <v>17757</v>
      </c>
      <c r="I142" s="15">
        <v>19178</v>
      </c>
      <c r="J142" s="15">
        <v>15627</v>
      </c>
      <c r="K142" s="15">
        <v>19178</v>
      </c>
      <c r="L142" s="15">
        <v>17047</v>
      </c>
      <c r="M142" s="15">
        <v>18468</v>
      </c>
      <c r="N142" s="15">
        <v>18468</v>
      </c>
      <c r="O142" s="15">
        <v>21309</v>
      </c>
      <c r="P142" s="15">
        <v>17757</v>
      </c>
      <c r="Q142" s="15">
        <v>17047</v>
      </c>
      <c r="R142" s="15">
        <v>17047</v>
      </c>
      <c r="S142" s="15">
        <v>16337</v>
      </c>
      <c r="T142" s="15">
        <v>19888</v>
      </c>
      <c r="U142" s="15">
        <v>16337</v>
      </c>
      <c r="V142" s="15">
        <v>19178</v>
      </c>
      <c r="W142" s="15">
        <v>18468</v>
      </c>
      <c r="X142" s="15">
        <v>16337</v>
      </c>
      <c r="Y142" s="15">
        <v>17757</v>
      </c>
      <c r="Z142" s="15">
        <v>16337</v>
      </c>
      <c r="AA142" s="15">
        <v>17757</v>
      </c>
      <c r="AB142" s="15">
        <v>17757</v>
      </c>
      <c r="AC142" s="15">
        <v>19178</v>
      </c>
      <c r="AD142" s="15">
        <v>18468</v>
      </c>
      <c r="AE142" s="15">
        <v>15627</v>
      </c>
      <c r="AF142" s="15">
        <v>16337</v>
      </c>
      <c r="AG142" s="16">
        <v>14916</v>
      </c>
      <c r="AH142" s="35">
        <v>18</v>
      </c>
    </row>
    <row r="143" spans="1:38" x14ac:dyDescent="0.25">
      <c r="A143" s="72" t="s">
        <v>55</v>
      </c>
      <c r="B143" s="14">
        <v>16337</v>
      </c>
      <c r="C143" s="15">
        <v>17047</v>
      </c>
      <c r="D143" s="15">
        <v>17757</v>
      </c>
      <c r="E143" s="15">
        <v>17047</v>
      </c>
      <c r="F143" s="15">
        <v>17047</v>
      </c>
      <c r="G143" s="15">
        <v>17047</v>
      </c>
      <c r="H143" s="15">
        <v>17757</v>
      </c>
      <c r="I143" s="15">
        <v>17047</v>
      </c>
      <c r="J143" s="15">
        <v>17047</v>
      </c>
      <c r="K143" s="15">
        <v>16337</v>
      </c>
      <c r="L143" s="15">
        <v>17047</v>
      </c>
      <c r="M143" s="15">
        <v>17047</v>
      </c>
      <c r="N143" s="15">
        <v>17757</v>
      </c>
      <c r="O143" s="15">
        <v>17047</v>
      </c>
      <c r="P143" s="15">
        <v>16337</v>
      </c>
      <c r="Q143" s="15">
        <v>16337</v>
      </c>
      <c r="R143" s="15">
        <v>17047</v>
      </c>
      <c r="S143" s="15">
        <v>17047</v>
      </c>
      <c r="T143" s="15">
        <v>17047</v>
      </c>
      <c r="U143" s="15">
        <v>17757</v>
      </c>
      <c r="V143" s="15">
        <v>16337</v>
      </c>
      <c r="W143" s="15">
        <v>16337</v>
      </c>
      <c r="X143" s="15">
        <v>16337</v>
      </c>
      <c r="Y143" s="15">
        <v>17047</v>
      </c>
      <c r="Z143" s="15">
        <v>15627</v>
      </c>
      <c r="AA143" s="15">
        <v>15627</v>
      </c>
      <c r="AB143" s="15">
        <v>17047</v>
      </c>
      <c r="AC143" s="15">
        <v>16337</v>
      </c>
      <c r="AD143" s="15">
        <v>15627</v>
      </c>
      <c r="AE143" s="15">
        <v>16337</v>
      </c>
      <c r="AF143" s="15">
        <v>15627</v>
      </c>
      <c r="AG143" s="16">
        <v>15627</v>
      </c>
      <c r="AH143" s="35">
        <v>19</v>
      </c>
    </row>
    <row r="144" spans="1:38" x14ac:dyDescent="0.25">
      <c r="A144" s="72" t="s">
        <v>55</v>
      </c>
      <c r="B144" s="14">
        <v>13496</v>
      </c>
      <c r="C144" s="15">
        <v>17757</v>
      </c>
      <c r="D144" s="15">
        <v>18468</v>
      </c>
      <c r="E144" s="15">
        <v>14916</v>
      </c>
      <c r="F144" s="15">
        <v>17757</v>
      </c>
      <c r="G144" s="15">
        <v>14206</v>
      </c>
      <c r="H144" s="15">
        <v>17757</v>
      </c>
      <c r="I144" s="15">
        <v>14916</v>
      </c>
      <c r="J144" s="15">
        <v>17047</v>
      </c>
      <c r="K144" s="15">
        <v>17757</v>
      </c>
      <c r="L144" s="15">
        <v>14206</v>
      </c>
      <c r="M144" s="15">
        <v>17757</v>
      </c>
      <c r="N144" s="15">
        <v>17047</v>
      </c>
      <c r="O144" s="15">
        <v>16337</v>
      </c>
      <c r="P144" s="15">
        <v>15627</v>
      </c>
      <c r="Q144" s="15">
        <v>16337</v>
      </c>
      <c r="R144" s="15">
        <v>15627</v>
      </c>
      <c r="S144" s="15">
        <v>14206</v>
      </c>
      <c r="T144" s="15">
        <v>16337</v>
      </c>
      <c r="U144" s="15">
        <v>18468</v>
      </c>
      <c r="V144" s="15">
        <v>14206</v>
      </c>
      <c r="W144" s="15">
        <v>13496</v>
      </c>
      <c r="X144" s="15">
        <v>20599</v>
      </c>
      <c r="Y144" s="15">
        <v>17757</v>
      </c>
      <c r="Z144" s="15">
        <v>16337</v>
      </c>
      <c r="AA144" s="15">
        <v>12785</v>
      </c>
      <c r="AB144" s="15">
        <v>14916</v>
      </c>
      <c r="AC144" s="15">
        <v>14916</v>
      </c>
      <c r="AD144" s="15">
        <v>15627</v>
      </c>
      <c r="AE144" s="15">
        <v>13496</v>
      </c>
      <c r="AF144" s="15">
        <v>18468</v>
      </c>
      <c r="AG144" s="16">
        <v>15627</v>
      </c>
      <c r="AH144" s="35">
        <v>20</v>
      </c>
    </row>
    <row r="145" spans="1:39" x14ac:dyDescent="0.25">
      <c r="A145" s="72" t="s">
        <v>55</v>
      </c>
      <c r="B145" s="14">
        <v>18468</v>
      </c>
      <c r="C145" s="15">
        <v>14916</v>
      </c>
      <c r="D145" s="15">
        <v>17757</v>
      </c>
      <c r="E145" s="15">
        <v>17757</v>
      </c>
      <c r="F145" s="15">
        <v>18468</v>
      </c>
      <c r="G145" s="15">
        <v>17047</v>
      </c>
      <c r="H145" s="15">
        <v>14206</v>
      </c>
      <c r="I145" s="15">
        <v>18468</v>
      </c>
      <c r="J145" s="15">
        <v>17757</v>
      </c>
      <c r="K145" s="15">
        <v>17757</v>
      </c>
      <c r="L145" s="15">
        <v>15627</v>
      </c>
      <c r="M145" s="15">
        <v>17757</v>
      </c>
      <c r="N145" s="15">
        <v>18468</v>
      </c>
      <c r="O145" s="15">
        <v>16337</v>
      </c>
      <c r="P145" s="15">
        <v>16337</v>
      </c>
      <c r="Q145" s="15">
        <v>17757</v>
      </c>
      <c r="R145" s="15">
        <v>17757</v>
      </c>
      <c r="S145" s="15">
        <v>18468</v>
      </c>
      <c r="T145" s="15">
        <v>14916</v>
      </c>
      <c r="U145" s="15">
        <v>14916</v>
      </c>
      <c r="V145" s="15">
        <v>17047</v>
      </c>
      <c r="W145" s="15">
        <v>16337</v>
      </c>
      <c r="X145" s="15">
        <v>14206</v>
      </c>
      <c r="Y145" s="15">
        <v>15627</v>
      </c>
      <c r="Z145" s="15">
        <v>16337</v>
      </c>
      <c r="AA145" s="15">
        <v>17047</v>
      </c>
      <c r="AB145" s="15">
        <v>17047</v>
      </c>
      <c r="AC145" s="15">
        <v>16337</v>
      </c>
      <c r="AD145" s="15">
        <v>16337</v>
      </c>
      <c r="AE145" s="15">
        <v>15627</v>
      </c>
      <c r="AF145" s="15">
        <v>15627</v>
      </c>
      <c r="AG145" s="16">
        <v>14916</v>
      </c>
      <c r="AH145" s="35">
        <v>21</v>
      </c>
    </row>
    <row r="146" spans="1:39" x14ac:dyDescent="0.25">
      <c r="A146" s="72" t="s">
        <v>55</v>
      </c>
      <c r="B146" s="14">
        <v>14916</v>
      </c>
      <c r="C146" s="15">
        <v>17047</v>
      </c>
      <c r="D146" s="15">
        <v>18468</v>
      </c>
      <c r="E146" s="15">
        <v>19888</v>
      </c>
      <c r="F146" s="15">
        <v>15627</v>
      </c>
      <c r="G146" s="15">
        <v>18468</v>
      </c>
      <c r="H146" s="15">
        <v>17757</v>
      </c>
      <c r="I146" s="15">
        <v>19178</v>
      </c>
      <c r="J146" s="15">
        <v>14916</v>
      </c>
      <c r="K146" s="15">
        <v>18468</v>
      </c>
      <c r="L146" s="15">
        <v>16337</v>
      </c>
      <c r="M146" s="15">
        <v>17757</v>
      </c>
      <c r="N146" s="15">
        <v>17757</v>
      </c>
      <c r="O146" s="15">
        <v>20599</v>
      </c>
      <c r="P146" s="15">
        <v>17757</v>
      </c>
      <c r="Q146" s="15">
        <v>15627</v>
      </c>
      <c r="R146" s="15">
        <v>16337</v>
      </c>
      <c r="S146" s="15">
        <v>16337</v>
      </c>
      <c r="T146" s="15">
        <v>19178</v>
      </c>
      <c r="U146" s="15">
        <v>15627</v>
      </c>
      <c r="V146" s="15">
        <v>18468</v>
      </c>
      <c r="W146" s="15">
        <v>18468</v>
      </c>
      <c r="X146" s="15">
        <v>15627</v>
      </c>
      <c r="Y146" s="15">
        <v>17047</v>
      </c>
      <c r="Z146" s="15">
        <v>16337</v>
      </c>
      <c r="AA146" s="15">
        <v>17047</v>
      </c>
      <c r="AB146" s="15">
        <v>18468</v>
      </c>
      <c r="AC146" s="15">
        <v>19178</v>
      </c>
      <c r="AD146" s="15">
        <v>17757</v>
      </c>
      <c r="AE146" s="15">
        <v>15627</v>
      </c>
      <c r="AF146" s="15">
        <v>15627</v>
      </c>
      <c r="AG146" s="16">
        <v>14916</v>
      </c>
      <c r="AH146" s="35">
        <v>22</v>
      </c>
    </row>
    <row r="147" spans="1:39" x14ac:dyDescent="0.25">
      <c r="A147" s="72" t="s">
        <v>55</v>
      </c>
      <c r="B147" s="14">
        <v>16337</v>
      </c>
      <c r="C147" s="15">
        <v>16337</v>
      </c>
      <c r="D147" s="15">
        <v>17047</v>
      </c>
      <c r="E147" s="15">
        <v>17047</v>
      </c>
      <c r="F147" s="15">
        <v>17047</v>
      </c>
      <c r="G147" s="15">
        <v>17757</v>
      </c>
      <c r="H147" s="15">
        <v>17757</v>
      </c>
      <c r="I147" s="15">
        <v>16337</v>
      </c>
      <c r="J147" s="15">
        <v>17047</v>
      </c>
      <c r="K147" s="15">
        <v>17047</v>
      </c>
      <c r="L147" s="15">
        <v>17757</v>
      </c>
      <c r="M147" s="15">
        <v>17047</v>
      </c>
      <c r="N147" s="15">
        <v>17757</v>
      </c>
      <c r="O147" s="15">
        <v>17757</v>
      </c>
      <c r="P147" s="15">
        <v>17047</v>
      </c>
      <c r="Q147" s="15">
        <v>16337</v>
      </c>
      <c r="R147" s="15">
        <v>17047</v>
      </c>
      <c r="S147" s="15">
        <v>17047</v>
      </c>
      <c r="T147" s="15">
        <v>16337</v>
      </c>
      <c r="U147" s="15">
        <v>16337</v>
      </c>
      <c r="V147" s="15">
        <v>15627</v>
      </c>
      <c r="W147" s="15">
        <v>17047</v>
      </c>
      <c r="X147" s="15">
        <v>15627</v>
      </c>
      <c r="Y147" s="15">
        <v>17047</v>
      </c>
      <c r="Z147" s="15">
        <v>15627</v>
      </c>
      <c r="AA147" s="15">
        <v>16337</v>
      </c>
      <c r="AB147" s="15">
        <v>17047</v>
      </c>
      <c r="AC147" s="15">
        <v>16337</v>
      </c>
      <c r="AD147" s="15">
        <v>15627</v>
      </c>
      <c r="AE147" s="15">
        <v>16337</v>
      </c>
      <c r="AF147" s="15">
        <v>14916</v>
      </c>
      <c r="AG147" s="16">
        <v>15627</v>
      </c>
      <c r="AH147" s="35">
        <v>23</v>
      </c>
    </row>
    <row r="148" spans="1:39" x14ac:dyDescent="0.25">
      <c r="A148" s="72" t="s">
        <v>55</v>
      </c>
      <c r="B148" s="14">
        <v>14916</v>
      </c>
      <c r="C148" s="15">
        <v>17757</v>
      </c>
      <c r="D148" s="15">
        <v>19178</v>
      </c>
      <c r="E148" s="15">
        <v>14916</v>
      </c>
      <c r="F148" s="15">
        <v>17047</v>
      </c>
      <c r="G148" s="15">
        <v>14916</v>
      </c>
      <c r="H148" s="15">
        <v>16337</v>
      </c>
      <c r="I148" s="15">
        <v>14916</v>
      </c>
      <c r="J148" s="15">
        <v>17047</v>
      </c>
      <c r="K148" s="15">
        <v>17757</v>
      </c>
      <c r="L148" s="15">
        <v>14206</v>
      </c>
      <c r="M148" s="15">
        <v>17047</v>
      </c>
      <c r="N148" s="15">
        <v>17047</v>
      </c>
      <c r="O148" s="15">
        <v>16337</v>
      </c>
      <c r="P148" s="15">
        <v>15627</v>
      </c>
      <c r="Q148" s="15">
        <v>17047</v>
      </c>
      <c r="R148" s="15">
        <v>14916</v>
      </c>
      <c r="S148" s="15">
        <v>14206</v>
      </c>
      <c r="T148" s="15">
        <v>14916</v>
      </c>
      <c r="U148" s="15">
        <v>18468</v>
      </c>
      <c r="V148" s="15">
        <v>14916</v>
      </c>
      <c r="W148" s="15">
        <v>14206</v>
      </c>
      <c r="X148" s="15">
        <v>20599</v>
      </c>
      <c r="Y148" s="15">
        <v>17047</v>
      </c>
      <c r="Z148" s="15">
        <v>16337</v>
      </c>
      <c r="AA148" s="15">
        <v>12785</v>
      </c>
      <c r="AB148" s="15">
        <v>14206</v>
      </c>
      <c r="AC148" s="15">
        <v>14916</v>
      </c>
      <c r="AD148" s="15">
        <v>15627</v>
      </c>
      <c r="AE148" s="15">
        <v>14916</v>
      </c>
      <c r="AF148" s="15">
        <v>19178</v>
      </c>
      <c r="AG148" s="16">
        <v>14916</v>
      </c>
      <c r="AH148" s="35">
        <v>24</v>
      </c>
    </row>
    <row r="149" spans="1:39" x14ac:dyDescent="0.25">
      <c r="A149" s="72" t="s">
        <v>55</v>
      </c>
      <c r="B149" s="14">
        <v>17757</v>
      </c>
      <c r="C149" s="15">
        <v>15627</v>
      </c>
      <c r="D149" s="15">
        <v>19178</v>
      </c>
      <c r="E149" s="15">
        <v>17757</v>
      </c>
      <c r="F149" s="15">
        <v>18468</v>
      </c>
      <c r="G149" s="15">
        <v>17047</v>
      </c>
      <c r="H149" s="15">
        <v>14206</v>
      </c>
      <c r="I149" s="15">
        <v>18468</v>
      </c>
      <c r="J149" s="15">
        <v>17757</v>
      </c>
      <c r="K149" s="15">
        <v>17757</v>
      </c>
      <c r="L149" s="15">
        <v>16337</v>
      </c>
      <c r="M149" s="15">
        <v>18468</v>
      </c>
      <c r="N149" s="15">
        <v>17757</v>
      </c>
      <c r="O149" s="15">
        <v>16337</v>
      </c>
      <c r="P149" s="15">
        <v>16337</v>
      </c>
      <c r="Q149" s="15">
        <v>17047</v>
      </c>
      <c r="R149" s="15">
        <v>18468</v>
      </c>
      <c r="S149" s="15">
        <v>17757</v>
      </c>
      <c r="T149" s="15">
        <v>14916</v>
      </c>
      <c r="U149" s="15">
        <v>15627</v>
      </c>
      <c r="V149" s="15">
        <v>17757</v>
      </c>
      <c r="W149" s="15">
        <v>16337</v>
      </c>
      <c r="X149" s="15">
        <v>14916</v>
      </c>
      <c r="Y149" s="15">
        <v>14916</v>
      </c>
      <c r="Z149" s="15">
        <v>17047</v>
      </c>
      <c r="AA149" s="15">
        <v>17047</v>
      </c>
      <c r="AB149" s="15">
        <v>16337</v>
      </c>
      <c r="AC149" s="15">
        <v>16337</v>
      </c>
      <c r="AD149" s="15">
        <v>16337</v>
      </c>
      <c r="AE149" s="15">
        <v>16337</v>
      </c>
      <c r="AF149" s="15">
        <v>16337</v>
      </c>
      <c r="AG149" s="16">
        <v>14916</v>
      </c>
      <c r="AH149" s="35">
        <v>25</v>
      </c>
    </row>
    <row r="150" spans="1:39" x14ac:dyDescent="0.25">
      <c r="A150" s="72" t="s">
        <v>55</v>
      </c>
      <c r="B150" s="14">
        <v>14206</v>
      </c>
      <c r="C150" s="15">
        <v>17757</v>
      </c>
      <c r="D150" s="15">
        <v>19178</v>
      </c>
      <c r="E150" s="15">
        <v>21309</v>
      </c>
      <c r="F150" s="15">
        <v>16337</v>
      </c>
      <c r="G150" s="15">
        <v>19178</v>
      </c>
      <c r="H150" s="15">
        <v>17047</v>
      </c>
      <c r="I150" s="15">
        <v>19178</v>
      </c>
      <c r="J150" s="15">
        <v>14916</v>
      </c>
      <c r="K150" s="15">
        <v>18468</v>
      </c>
      <c r="L150" s="15">
        <v>17047</v>
      </c>
      <c r="M150" s="15">
        <v>17757</v>
      </c>
      <c r="N150" s="15">
        <v>17757</v>
      </c>
      <c r="O150" s="15">
        <v>21309</v>
      </c>
      <c r="P150" s="15">
        <v>18468</v>
      </c>
      <c r="Q150" s="15">
        <v>15627</v>
      </c>
      <c r="R150" s="15">
        <v>15627</v>
      </c>
      <c r="S150" s="15">
        <v>16337</v>
      </c>
      <c r="T150" s="15">
        <v>19888</v>
      </c>
      <c r="U150" s="15">
        <v>16337</v>
      </c>
      <c r="V150" s="15">
        <v>18468</v>
      </c>
      <c r="W150" s="15">
        <v>17757</v>
      </c>
      <c r="X150" s="15">
        <v>16337</v>
      </c>
      <c r="Y150" s="15">
        <v>16337</v>
      </c>
      <c r="Z150" s="15">
        <v>17047</v>
      </c>
      <c r="AA150" s="15">
        <v>17047</v>
      </c>
      <c r="AB150" s="15">
        <v>18468</v>
      </c>
      <c r="AC150" s="15">
        <v>19178</v>
      </c>
      <c r="AD150" s="15">
        <v>18468</v>
      </c>
      <c r="AE150" s="15">
        <v>16337</v>
      </c>
      <c r="AF150" s="15">
        <v>16337</v>
      </c>
      <c r="AG150" s="16">
        <v>15627</v>
      </c>
      <c r="AH150" s="35">
        <v>26</v>
      </c>
    </row>
    <row r="151" spans="1:39" x14ac:dyDescent="0.25">
      <c r="A151" s="72" t="s">
        <v>55</v>
      </c>
      <c r="B151" s="14">
        <v>17047</v>
      </c>
      <c r="C151" s="15">
        <v>17047</v>
      </c>
      <c r="D151" s="15">
        <v>17047</v>
      </c>
      <c r="E151" s="15">
        <v>17757</v>
      </c>
      <c r="F151" s="15">
        <v>17757</v>
      </c>
      <c r="G151" s="15">
        <v>17757</v>
      </c>
      <c r="H151" s="15">
        <v>16337</v>
      </c>
      <c r="I151" s="15">
        <v>17047</v>
      </c>
      <c r="J151" s="15">
        <v>17757</v>
      </c>
      <c r="K151" s="15">
        <v>16337</v>
      </c>
      <c r="L151" s="15">
        <v>17047</v>
      </c>
      <c r="M151" s="15">
        <v>16337</v>
      </c>
      <c r="N151" s="15">
        <v>17757</v>
      </c>
      <c r="O151" s="15">
        <v>17047</v>
      </c>
      <c r="P151" s="15">
        <v>16337</v>
      </c>
      <c r="Q151" s="15">
        <v>15627</v>
      </c>
      <c r="R151" s="15">
        <v>17047</v>
      </c>
      <c r="S151" s="15">
        <v>17047</v>
      </c>
      <c r="T151" s="15">
        <v>17047</v>
      </c>
      <c r="U151" s="15">
        <v>17047</v>
      </c>
      <c r="V151" s="15">
        <v>16337</v>
      </c>
      <c r="W151" s="15">
        <v>16337</v>
      </c>
      <c r="X151" s="15">
        <v>15627</v>
      </c>
      <c r="Y151" s="15">
        <v>17047</v>
      </c>
      <c r="Z151" s="15">
        <v>16337</v>
      </c>
      <c r="AA151" s="15">
        <v>16337</v>
      </c>
      <c r="AB151" s="15">
        <v>17047</v>
      </c>
      <c r="AC151" s="15">
        <v>16337</v>
      </c>
      <c r="AD151" s="15">
        <v>15627</v>
      </c>
      <c r="AE151" s="15">
        <v>16337</v>
      </c>
      <c r="AF151" s="15">
        <v>16337</v>
      </c>
      <c r="AG151" s="16">
        <v>15627</v>
      </c>
      <c r="AH151" s="35">
        <v>27</v>
      </c>
    </row>
    <row r="152" spans="1:39" x14ac:dyDescent="0.25">
      <c r="A152" s="72" t="s">
        <v>55</v>
      </c>
      <c r="B152" s="14">
        <v>14206</v>
      </c>
      <c r="C152" s="15">
        <v>17757</v>
      </c>
      <c r="D152" s="15">
        <v>19178</v>
      </c>
      <c r="E152" s="15">
        <v>14916</v>
      </c>
      <c r="F152" s="15">
        <v>16337</v>
      </c>
      <c r="G152" s="15">
        <v>14206</v>
      </c>
      <c r="H152" s="15">
        <v>16337</v>
      </c>
      <c r="I152" s="15">
        <v>14206</v>
      </c>
      <c r="J152" s="15">
        <v>17047</v>
      </c>
      <c r="K152" s="15">
        <v>17757</v>
      </c>
      <c r="L152" s="15">
        <v>13496</v>
      </c>
      <c r="M152" s="15">
        <v>17047</v>
      </c>
      <c r="N152" s="15">
        <v>16337</v>
      </c>
      <c r="O152" s="15">
        <v>17047</v>
      </c>
      <c r="P152" s="15">
        <v>15627</v>
      </c>
      <c r="Q152" s="15">
        <v>15627</v>
      </c>
      <c r="R152" s="15">
        <v>15627</v>
      </c>
      <c r="S152" s="15">
        <v>13496</v>
      </c>
      <c r="T152" s="15">
        <v>14916</v>
      </c>
      <c r="U152" s="15">
        <v>17757</v>
      </c>
      <c r="V152" s="15">
        <v>14916</v>
      </c>
      <c r="W152" s="15">
        <v>14916</v>
      </c>
      <c r="X152" s="15">
        <v>20599</v>
      </c>
      <c r="Y152" s="15">
        <v>17047</v>
      </c>
      <c r="Z152" s="15">
        <v>17047</v>
      </c>
      <c r="AA152" s="15">
        <v>12785</v>
      </c>
      <c r="AB152" s="15">
        <v>15627</v>
      </c>
      <c r="AC152" s="15">
        <v>14916</v>
      </c>
      <c r="AD152" s="15">
        <v>15627</v>
      </c>
      <c r="AE152" s="15">
        <v>14206</v>
      </c>
      <c r="AF152" s="15">
        <v>19178</v>
      </c>
      <c r="AG152" s="16">
        <v>15627</v>
      </c>
      <c r="AH152" s="35">
        <v>28</v>
      </c>
    </row>
    <row r="153" spans="1:39" x14ac:dyDescent="0.25">
      <c r="A153" s="72" t="s">
        <v>55</v>
      </c>
      <c r="B153" s="14">
        <v>19178</v>
      </c>
      <c r="C153" s="15">
        <v>15627</v>
      </c>
      <c r="D153" s="15">
        <v>19178</v>
      </c>
      <c r="E153" s="15">
        <v>18468</v>
      </c>
      <c r="F153" s="15">
        <v>18468</v>
      </c>
      <c r="G153" s="15">
        <v>16337</v>
      </c>
      <c r="H153" s="15">
        <v>13496</v>
      </c>
      <c r="I153" s="15">
        <v>17757</v>
      </c>
      <c r="J153" s="15">
        <v>17757</v>
      </c>
      <c r="K153" s="15">
        <v>17757</v>
      </c>
      <c r="L153" s="15">
        <v>16337</v>
      </c>
      <c r="M153" s="15">
        <v>17757</v>
      </c>
      <c r="N153" s="15">
        <v>17047</v>
      </c>
      <c r="O153" s="15">
        <v>16337</v>
      </c>
      <c r="P153" s="15">
        <v>16337</v>
      </c>
      <c r="Q153" s="15">
        <v>17047</v>
      </c>
      <c r="R153" s="15">
        <v>17757</v>
      </c>
      <c r="S153" s="15">
        <v>17047</v>
      </c>
      <c r="T153" s="15">
        <v>14916</v>
      </c>
      <c r="U153" s="15">
        <v>14916</v>
      </c>
      <c r="V153" s="15">
        <v>17757</v>
      </c>
      <c r="W153" s="15">
        <v>15627</v>
      </c>
      <c r="X153" s="15">
        <v>14916</v>
      </c>
      <c r="Y153" s="15">
        <v>15627</v>
      </c>
      <c r="Z153" s="15">
        <v>17047</v>
      </c>
      <c r="AA153" s="15">
        <v>17047</v>
      </c>
      <c r="AB153" s="15">
        <v>16337</v>
      </c>
      <c r="AC153" s="15">
        <v>16337</v>
      </c>
      <c r="AD153" s="15">
        <v>16337</v>
      </c>
      <c r="AE153" s="15">
        <v>16337</v>
      </c>
      <c r="AF153" s="15">
        <v>17047</v>
      </c>
      <c r="AG153" s="16">
        <v>14206</v>
      </c>
      <c r="AH153" s="35">
        <v>29</v>
      </c>
    </row>
    <row r="154" spans="1:39" x14ac:dyDescent="0.25">
      <c r="A154" s="72" t="s">
        <v>55</v>
      </c>
      <c r="B154" s="14">
        <v>15627</v>
      </c>
      <c r="C154" s="15">
        <v>17757</v>
      </c>
      <c r="D154" s="15">
        <v>19178</v>
      </c>
      <c r="E154" s="15">
        <v>20599</v>
      </c>
      <c r="F154" s="15">
        <v>15627</v>
      </c>
      <c r="G154" s="15">
        <v>18468</v>
      </c>
      <c r="H154" s="15">
        <v>17047</v>
      </c>
      <c r="I154" s="15">
        <v>19178</v>
      </c>
      <c r="J154" s="15">
        <v>14916</v>
      </c>
      <c r="K154" s="15">
        <v>17757</v>
      </c>
      <c r="L154" s="15">
        <v>15627</v>
      </c>
      <c r="M154" s="15">
        <v>17757</v>
      </c>
      <c r="N154" s="15">
        <v>17757</v>
      </c>
      <c r="O154" s="15">
        <v>19888</v>
      </c>
      <c r="P154" s="15">
        <v>17047</v>
      </c>
      <c r="Q154" s="15">
        <v>16337</v>
      </c>
      <c r="R154" s="15">
        <v>15627</v>
      </c>
      <c r="S154" s="15">
        <v>16337</v>
      </c>
      <c r="T154" s="15">
        <v>18468</v>
      </c>
      <c r="U154" s="15">
        <v>15627</v>
      </c>
      <c r="V154" s="15">
        <v>17757</v>
      </c>
      <c r="W154" s="15">
        <v>18468</v>
      </c>
      <c r="X154" s="15">
        <v>16337</v>
      </c>
      <c r="Y154" s="15">
        <v>17047</v>
      </c>
      <c r="Z154" s="15">
        <v>16337</v>
      </c>
      <c r="AA154" s="15">
        <v>17757</v>
      </c>
      <c r="AB154" s="15">
        <v>17757</v>
      </c>
      <c r="AC154" s="15">
        <v>20599</v>
      </c>
      <c r="AD154" s="15">
        <v>18468</v>
      </c>
      <c r="AE154" s="15">
        <v>15627</v>
      </c>
      <c r="AF154" s="15">
        <v>17047</v>
      </c>
      <c r="AG154" s="16">
        <v>15627</v>
      </c>
      <c r="AH154" s="35">
        <v>30</v>
      </c>
    </row>
    <row r="155" spans="1:39" ht="15.75" thickBot="1" x14ac:dyDescent="0.3">
      <c r="A155" s="72" t="s">
        <v>55</v>
      </c>
      <c r="B155" s="17">
        <v>17047</v>
      </c>
      <c r="C155" s="18">
        <v>17047</v>
      </c>
      <c r="D155" s="18">
        <v>17757</v>
      </c>
      <c r="E155" s="18">
        <v>16337</v>
      </c>
      <c r="F155" s="18">
        <v>17047</v>
      </c>
      <c r="G155" s="18">
        <v>17047</v>
      </c>
      <c r="H155" s="18">
        <v>16337</v>
      </c>
      <c r="I155" s="18">
        <v>17047</v>
      </c>
      <c r="J155" s="18">
        <v>17047</v>
      </c>
      <c r="K155" s="18">
        <v>16337</v>
      </c>
      <c r="L155" s="18">
        <v>17047</v>
      </c>
      <c r="M155" s="18">
        <v>16337</v>
      </c>
      <c r="N155" s="18">
        <v>16337</v>
      </c>
      <c r="O155" s="18">
        <v>17047</v>
      </c>
      <c r="P155" s="18">
        <v>17047</v>
      </c>
      <c r="Q155" s="18">
        <v>15627</v>
      </c>
      <c r="R155" s="18">
        <v>15627</v>
      </c>
      <c r="S155" s="18">
        <v>16337</v>
      </c>
      <c r="T155" s="18">
        <v>17047</v>
      </c>
      <c r="U155" s="18">
        <v>16337</v>
      </c>
      <c r="V155" s="18">
        <v>15627</v>
      </c>
      <c r="W155" s="18">
        <v>16337</v>
      </c>
      <c r="X155" s="18">
        <v>16337</v>
      </c>
      <c r="Y155" s="18">
        <v>16337</v>
      </c>
      <c r="Z155" s="18">
        <v>15627</v>
      </c>
      <c r="AA155" s="18">
        <v>17047</v>
      </c>
      <c r="AB155" s="18">
        <v>17757</v>
      </c>
      <c r="AC155" s="18">
        <v>17047</v>
      </c>
      <c r="AD155" s="18">
        <v>16337</v>
      </c>
      <c r="AE155" s="18">
        <v>16337</v>
      </c>
      <c r="AF155" s="18">
        <v>16337</v>
      </c>
      <c r="AG155" s="19">
        <v>16337</v>
      </c>
      <c r="AH155" s="35">
        <v>31</v>
      </c>
    </row>
    <row r="158" spans="1:39" ht="15.75" thickBot="1" x14ac:dyDescent="0.3"/>
    <row r="159" spans="1:39" x14ac:dyDescent="0.25">
      <c r="B159" s="15"/>
      <c r="C159" s="15"/>
      <c r="D159" s="15"/>
      <c r="E159" s="15"/>
      <c r="F159" s="15"/>
      <c r="G159" s="11">
        <f>B124</f>
        <v>14916</v>
      </c>
      <c r="H159" s="12">
        <f t="shared" ref="H159:AL159" si="64">C124</f>
        <v>16337</v>
      </c>
      <c r="I159" s="12">
        <f t="shared" si="64"/>
        <v>17757</v>
      </c>
      <c r="J159" s="12">
        <f t="shared" si="64"/>
        <v>15627</v>
      </c>
      <c r="K159" s="12">
        <f t="shared" si="64"/>
        <v>17757</v>
      </c>
      <c r="L159" s="12">
        <f t="shared" si="64"/>
        <v>15627</v>
      </c>
      <c r="M159" s="12">
        <f t="shared" si="64"/>
        <v>16337</v>
      </c>
      <c r="N159" s="12">
        <f t="shared" si="64"/>
        <v>14916</v>
      </c>
      <c r="O159" s="12">
        <f t="shared" si="64"/>
        <v>15627</v>
      </c>
      <c r="P159" s="12">
        <f t="shared" si="64"/>
        <v>19178</v>
      </c>
      <c r="Q159" s="12">
        <f t="shared" si="64"/>
        <v>15627</v>
      </c>
      <c r="R159" s="12">
        <f t="shared" si="64"/>
        <v>18468</v>
      </c>
      <c r="S159" s="12">
        <f t="shared" si="64"/>
        <v>17757</v>
      </c>
      <c r="T159" s="12">
        <f t="shared" si="64"/>
        <v>17047</v>
      </c>
      <c r="U159" s="12">
        <f t="shared" si="64"/>
        <v>16337</v>
      </c>
      <c r="V159" s="12">
        <f t="shared" si="64"/>
        <v>17757</v>
      </c>
      <c r="W159" s="12">
        <f t="shared" si="64"/>
        <v>16337</v>
      </c>
      <c r="X159" s="12">
        <f t="shared" si="64"/>
        <v>18468</v>
      </c>
      <c r="Y159" s="12">
        <f t="shared" si="64"/>
        <v>18468</v>
      </c>
      <c r="Z159" s="12">
        <f t="shared" si="64"/>
        <v>18468</v>
      </c>
      <c r="AA159" s="12">
        <f t="shared" si="64"/>
        <v>18468</v>
      </c>
      <c r="AB159" s="12">
        <f t="shared" si="64"/>
        <v>19888</v>
      </c>
      <c r="AC159" s="12">
        <f t="shared" si="64"/>
        <v>19178</v>
      </c>
      <c r="AD159" s="12">
        <f t="shared" si="64"/>
        <v>17047</v>
      </c>
      <c r="AE159" s="12">
        <f t="shared" si="64"/>
        <v>17047</v>
      </c>
      <c r="AF159" s="12">
        <f t="shared" si="64"/>
        <v>21309</v>
      </c>
      <c r="AG159" s="12">
        <f t="shared" si="64"/>
        <v>19178</v>
      </c>
      <c r="AH159" s="12">
        <f t="shared" si="64"/>
        <v>17047</v>
      </c>
      <c r="AI159" s="12">
        <f t="shared" si="64"/>
        <v>17047</v>
      </c>
      <c r="AJ159" s="12">
        <f t="shared" si="64"/>
        <v>20599</v>
      </c>
      <c r="AK159" s="12">
        <f t="shared" si="64"/>
        <v>18468</v>
      </c>
      <c r="AL159" s="13">
        <f t="shared" si="64"/>
        <v>17757</v>
      </c>
      <c r="AM159" s="65">
        <v>0</v>
      </c>
    </row>
    <row r="160" spans="1:39" x14ac:dyDescent="0.25">
      <c r="B160" s="15"/>
      <c r="C160" s="15"/>
      <c r="D160" s="15"/>
      <c r="E160" s="15"/>
      <c r="F160" s="15"/>
      <c r="G160" s="14">
        <f>B125</f>
        <v>12075</v>
      </c>
      <c r="H160" s="15">
        <f t="shared" ref="H160:AL168" si="65">C125</f>
        <v>16337</v>
      </c>
      <c r="I160" s="15">
        <f t="shared" si="65"/>
        <v>17757</v>
      </c>
      <c r="J160" s="15">
        <f t="shared" si="65"/>
        <v>15627</v>
      </c>
      <c r="K160" s="15">
        <f t="shared" si="65"/>
        <v>19178</v>
      </c>
      <c r="L160" s="15">
        <f t="shared" si="65"/>
        <v>16337</v>
      </c>
      <c r="M160" s="15">
        <f t="shared" si="65"/>
        <v>17757</v>
      </c>
      <c r="N160" s="15">
        <f t="shared" si="65"/>
        <v>14206</v>
      </c>
      <c r="O160" s="15">
        <f t="shared" si="65"/>
        <v>18468</v>
      </c>
      <c r="P160" s="15">
        <f t="shared" si="65"/>
        <v>18468</v>
      </c>
      <c r="Q160" s="15">
        <f t="shared" si="65"/>
        <v>18468</v>
      </c>
      <c r="R160" s="15">
        <f t="shared" si="65"/>
        <v>14916</v>
      </c>
      <c r="S160" s="15">
        <f t="shared" si="65"/>
        <v>17757</v>
      </c>
      <c r="T160" s="15">
        <f t="shared" si="65"/>
        <v>15627</v>
      </c>
      <c r="U160" s="15">
        <f t="shared" si="65"/>
        <v>16337</v>
      </c>
      <c r="V160" s="15">
        <f t="shared" si="65"/>
        <v>17757</v>
      </c>
      <c r="W160" s="15">
        <f t="shared" si="65"/>
        <v>17047</v>
      </c>
      <c r="X160" s="15">
        <f t="shared" si="65"/>
        <v>17047</v>
      </c>
      <c r="Y160" s="15">
        <f t="shared" si="65"/>
        <v>17047</v>
      </c>
      <c r="Z160" s="15">
        <f t="shared" si="65"/>
        <v>17757</v>
      </c>
      <c r="AA160" s="15">
        <f t="shared" si="65"/>
        <v>17047</v>
      </c>
      <c r="AB160" s="15">
        <f t="shared" si="65"/>
        <v>19178</v>
      </c>
      <c r="AC160" s="15">
        <f t="shared" si="65"/>
        <v>18468</v>
      </c>
      <c r="AD160" s="15">
        <f t="shared" si="65"/>
        <v>16337</v>
      </c>
      <c r="AE160" s="15">
        <f t="shared" si="65"/>
        <v>21309</v>
      </c>
      <c r="AF160" s="15">
        <f t="shared" si="65"/>
        <v>17047</v>
      </c>
      <c r="AG160" s="15">
        <f t="shared" si="65"/>
        <v>17047</v>
      </c>
      <c r="AH160" s="15">
        <f t="shared" si="65"/>
        <v>17757</v>
      </c>
      <c r="AI160" s="15">
        <f t="shared" si="65"/>
        <v>18468</v>
      </c>
      <c r="AJ160" s="15">
        <f t="shared" si="65"/>
        <v>17757</v>
      </c>
      <c r="AK160" s="15">
        <f t="shared" si="65"/>
        <v>19888</v>
      </c>
      <c r="AL160" s="16">
        <f t="shared" si="65"/>
        <v>18468</v>
      </c>
      <c r="AM160" s="65">
        <v>1</v>
      </c>
    </row>
    <row r="161" spans="2:39" x14ac:dyDescent="0.25">
      <c r="B161" s="15"/>
      <c r="E161" s="15"/>
      <c r="F161" s="15"/>
      <c r="G161" s="14">
        <f t="shared" ref="G161:G174" si="66">B126</f>
        <v>14916</v>
      </c>
      <c r="H161" s="15">
        <f t="shared" si="65"/>
        <v>16337</v>
      </c>
      <c r="I161" s="15">
        <f t="shared" si="65"/>
        <v>17047</v>
      </c>
      <c r="J161" s="15">
        <f t="shared" si="65"/>
        <v>17047</v>
      </c>
      <c r="K161" s="15">
        <f t="shared" si="65"/>
        <v>19178</v>
      </c>
      <c r="L161" s="15">
        <f t="shared" si="65"/>
        <v>18468</v>
      </c>
      <c r="M161" s="15">
        <f t="shared" si="65"/>
        <v>19888</v>
      </c>
      <c r="N161" s="15">
        <f t="shared" si="65"/>
        <v>18468</v>
      </c>
      <c r="O161" s="15">
        <f t="shared" si="65"/>
        <v>16337</v>
      </c>
      <c r="P161" s="15">
        <f t="shared" si="65"/>
        <v>19178</v>
      </c>
      <c r="Q161" s="15">
        <f t="shared" si="65"/>
        <v>16337</v>
      </c>
      <c r="R161" s="15">
        <f t="shared" si="65"/>
        <v>15627</v>
      </c>
      <c r="S161" s="15">
        <f t="shared" si="65"/>
        <v>17757</v>
      </c>
      <c r="T161" s="15">
        <f t="shared" si="65"/>
        <v>18468</v>
      </c>
      <c r="U161" s="15">
        <f t="shared" si="65"/>
        <v>19178</v>
      </c>
      <c r="V161" s="15">
        <f t="shared" si="65"/>
        <v>19178</v>
      </c>
      <c r="W161" s="15">
        <f t="shared" si="65"/>
        <v>18468</v>
      </c>
      <c r="X161" s="15">
        <f t="shared" si="65"/>
        <v>16337</v>
      </c>
      <c r="Y161" s="15">
        <f t="shared" si="65"/>
        <v>14916</v>
      </c>
      <c r="Z161" s="15">
        <f t="shared" si="65"/>
        <v>19888</v>
      </c>
      <c r="AA161" s="15">
        <f t="shared" si="65"/>
        <v>18468</v>
      </c>
      <c r="AB161" s="15">
        <f t="shared" si="65"/>
        <v>18468</v>
      </c>
      <c r="AC161" s="15">
        <f t="shared" si="65"/>
        <v>17757</v>
      </c>
      <c r="AD161" s="15">
        <f t="shared" si="65"/>
        <v>18468</v>
      </c>
      <c r="AE161" s="15">
        <f t="shared" si="65"/>
        <v>16337</v>
      </c>
      <c r="AF161" s="15">
        <f t="shared" si="65"/>
        <v>17757</v>
      </c>
      <c r="AG161" s="15">
        <f t="shared" si="65"/>
        <v>17757</v>
      </c>
      <c r="AH161" s="15">
        <f t="shared" si="65"/>
        <v>17757</v>
      </c>
      <c r="AI161" s="15">
        <f t="shared" si="65"/>
        <v>17047</v>
      </c>
      <c r="AJ161" s="15">
        <f t="shared" si="65"/>
        <v>19178</v>
      </c>
      <c r="AK161" s="15">
        <f t="shared" si="65"/>
        <v>20599</v>
      </c>
      <c r="AL161" s="16">
        <f t="shared" si="65"/>
        <v>17757</v>
      </c>
      <c r="AM161" s="65">
        <v>2</v>
      </c>
    </row>
    <row r="162" spans="2:39" x14ac:dyDescent="0.25">
      <c r="B162" s="15"/>
      <c r="C162" s="15"/>
      <c r="D162" s="15"/>
      <c r="E162" s="15"/>
      <c r="F162" s="15"/>
      <c r="G162" s="14">
        <f t="shared" si="66"/>
        <v>15627</v>
      </c>
      <c r="H162" s="15">
        <f t="shared" si="65"/>
        <v>15627</v>
      </c>
      <c r="I162" s="15">
        <f t="shared" si="65"/>
        <v>16337</v>
      </c>
      <c r="J162" s="15">
        <f t="shared" si="65"/>
        <v>16337</v>
      </c>
      <c r="K162" s="15">
        <f t="shared" si="65"/>
        <v>17757</v>
      </c>
      <c r="L162" s="15">
        <f t="shared" si="65"/>
        <v>16337</v>
      </c>
      <c r="M162" s="15">
        <f t="shared" si="65"/>
        <v>17047</v>
      </c>
      <c r="N162" s="15">
        <f t="shared" si="65"/>
        <v>17047</v>
      </c>
      <c r="O162" s="15">
        <f t="shared" si="65"/>
        <v>17047</v>
      </c>
      <c r="P162" s="15">
        <f t="shared" si="65"/>
        <v>17757</v>
      </c>
      <c r="Q162" s="15">
        <f t="shared" si="65"/>
        <v>17757</v>
      </c>
      <c r="R162" s="15">
        <f t="shared" si="65"/>
        <v>17047</v>
      </c>
      <c r="S162" s="15">
        <f t="shared" si="65"/>
        <v>15627</v>
      </c>
      <c r="T162" s="15">
        <f t="shared" si="65"/>
        <v>17047</v>
      </c>
      <c r="U162" s="15">
        <f t="shared" si="65"/>
        <v>17047</v>
      </c>
      <c r="V162" s="15">
        <f t="shared" si="65"/>
        <v>17757</v>
      </c>
      <c r="W162" s="15">
        <f t="shared" si="65"/>
        <v>16337</v>
      </c>
      <c r="X162" s="15">
        <f t="shared" si="65"/>
        <v>17757</v>
      </c>
      <c r="Y162" s="15">
        <f t="shared" si="65"/>
        <v>17757</v>
      </c>
      <c r="Z162" s="15">
        <f t="shared" si="65"/>
        <v>17047</v>
      </c>
      <c r="AA162" s="15">
        <f t="shared" si="65"/>
        <v>18468</v>
      </c>
      <c r="AB162" s="15">
        <f t="shared" si="65"/>
        <v>17047</v>
      </c>
      <c r="AC162" s="15">
        <f t="shared" si="65"/>
        <v>16337</v>
      </c>
      <c r="AD162" s="15">
        <f t="shared" si="65"/>
        <v>17757</v>
      </c>
      <c r="AE162" s="15">
        <f t="shared" si="65"/>
        <v>18468</v>
      </c>
      <c r="AF162" s="15">
        <f t="shared" si="65"/>
        <v>17047</v>
      </c>
      <c r="AG162" s="15">
        <f t="shared" si="65"/>
        <v>17757</v>
      </c>
      <c r="AH162" s="15">
        <f t="shared" si="65"/>
        <v>17047</v>
      </c>
      <c r="AI162" s="15">
        <f t="shared" si="65"/>
        <v>18468</v>
      </c>
      <c r="AJ162" s="15">
        <f t="shared" si="65"/>
        <v>18468</v>
      </c>
      <c r="AK162" s="15">
        <f t="shared" si="65"/>
        <v>18468</v>
      </c>
      <c r="AL162" s="16">
        <f t="shared" si="65"/>
        <v>17047</v>
      </c>
      <c r="AM162" s="65">
        <v>3</v>
      </c>
    </row>
    <row r="163" spans="2:39" x14ac:dyDescent="0.25">
      <c r="D163" s="71" t="s">
        <v>57</v>
      </c>
      <c r="E163" s="15"/>
      <c r="F163" s="15"/>
      <c r="G163" s="14">
        <f t="shared" si="66"/>
        <v>14206</v>
      </c>
      <c r="H163" s="15">
        <f t="shared" si="65"/>
        <v>15627</v>
      </c>
      <c r="I163" s="15">
        <f t="shared" si="65"/>
        <v>17047</v>
      </c>
      <c r="J163" s="15">
        <f t="shared" si="65"/>
        <v>14916</v>
      </c>
      <c r="K163" s="15">
        <f t="shared" si="65"/>
        <v>18468</v>
      </c>
      <c r="L163" s="15">
        <f t="shared" si="65"/>
        <v>15627</v>
      </c>
      <c r="M163" s="15">
        <f t="shared" si="65"/>
        <v>17047</v>
      </c>
      <c r="N163" s="15">
        <f t="shared" si="65"/>
        <v>15627</v>
      </c>
      <c r="O163" s="15">
        <f t="shared" si="65"/>
        <v>16337</v>
      </c>
      <c r="P163" s="15">
        <f t="shared" si="65"/>
        <v>18468</v>
      </c>
      <c r="Q163" s="15">
        <f t="shared" si="65"/>
        <v>15627</v>
      </c>
      <c r="R163" s="15">
        <f t="shared" si="65"/>
        <v>18468</v>
      </c>
      <c r="S163" s="15">
        <f t="shared" si="65"/>
        <v>18468</v>
      </c>
      <c r="T163" s="15">
        <f t="shared" si="65"/>
        <v>17047</v>
      </c>
      <c r="U163" s="15">
        <f t="shared" si="65"/>
        <v>16337</v>
      </c>
      <c r="V163" s="15">
        <f t="shared" si="65"/>
        <v>17757</v>
      </c>
      <c r="W163" s="15">
        <f t="shared" si="65"/>
        <v>16337</v>
      </c>
      <c r="X163" s="15">
        <f t="shared" si="65"/>
        <v>18468</v>
      </c>
      <c r="Y163" s="15">
        <f t="shared" si="65"/>
        <v>19178</v>
      </c>
      <c r="Z163" s="15">
        <f t="shared" si="65"/>
        <v>18468</v>
      </c>
      <c r="AA163" s="15">
        <f t="shared" si="65"/>
        <v>17757</v>
      </c>
      <c r="AB163" s="15">
        <f t="shared" si="65"/>
        <v>20599</v>
      </c>
      <c r="AC163" s="15">
        <f t="shared" si="65"/>
        <v>19888</v>
      </c>
      <c r="AD163" s="15">
        <f t="shared" si="65"/>
        <v>17757</v>
      </c>
      <c r="AE163" s="15">
        <f t="shared" si="65"/>
        <v>18468</v>
      </c>
      <c r="AF163" s="15">
        <f t="shared" si="65"/>
        <v>21309</v>
      </c>
      <c r="AG163" s="15">
        <f t="shared" si="65"/>
        <v>19888</v>
      </c>
      <c r="AH163" s="15">
        <f t="shared" si="65"/>
        <v>17047</v>
      </c>
      <c r="AI163" s="15">
        <f t="shared" si="65"/>
        <v>17047</v>
      </c>
      <c r="AJ163" s="15">
        <f t="shared" si="65"/>
        <v>21309</v>
      </c>
      <c r="AK163" s="15">
        <f t="shared" si="65"/>
        <v>17047</v>
      </c>
      <c r="AL163" s="16">
        <f t="shared" si="65"/>
        <v>17047</v>
      </c>
      <c r="AM163" s="65">
        <v>4</v>
      </c>
    </row>
    <row r="164" spans="2:39" x14ac:dyDescent="0.25">
      <c r="G164" s="14">
        <f t="shared" si="66"/>
        <v>11365</v>
      </c>
      <c r="H164" s="15">
        <f t="shared" si="65"/>
        <v>16337</v>
      </c>
      <c r="I164" s="15">
        <f t="shared" si="65"/>
        <v>17757</v>
      </c>
      <c r="J164" s="15">
        <f t="shared" si="65"/>
        <v>14206</v>
      </c>
      <c r="K164" s="15">
        <f t="shared" si="65"/>
        <v>18468</v>
      </c>
      <c r="L164" s="15">
        <f t="shared" si="65"/>
        <v>16337</v>
      </c>
      <c r="M164" s="15">
        <f t="shared" si="65"/>
        <v>17047</v>
      </c>
      <c r="N164" s="15">
        <f t="shared" si="65"/>
        <v>14916</v>
      </c>
      <c r="O164" s="15">
        <f t="shared" si="65"/>
        <v>18468</v>
      </c>
      <c r="P164" s="15">
        <f t="shared" si="65"/>
        <v>18468</v>
      </c>
      <c r="Q164" s="15">
        <f t="shared" si="65"/>
        <v>18468</v>
      </c>
      <c r="R164" s="15">
        <f t="shared" si="65"/>
        <v>14206</v>
      </c>
      <c r="S164" s="15">
        <f t="shared" si="65"/>
        <v>17757</v>
      </c>
      <c r="T164" s="15">
        <f t="shared" si="65"/>
        <v>15627</v>
      </c>
      <c r="U164" s="15">
        <f t="shared" si="65"/>
        <v>16337</v>
      </c>
      <c r="V164" s="15">
        <f t="shared" si="65"/>
        <v>17047</v>
      </c>
      <c r="W164" s="15">
        <f t="shared" si="65"/>
        <v>17047</v>
      </c>
      <c r="X164" s="15">
        <f t="shared" si="65"/>
        <v>16337</v>
      </c>
      <c r="Y164" s="15">
        <f t="shared" si="65"/>
        <v>15627</v>
      </c>
      <c r="Z164" s="15">
        <f t="shared" si="65"/>
        <v>17757</v>
      </c>
      <c r="AA164" s="15">
        <f t="shared" si="65"/>
        <v>16337</v>
      </c>
      <c r="AB164" s="15">
        <f t="shared" si="65"/>
        <v>18468</v>
      </c>
      <c r="AC164" s="15">
        <f t="shared" si="65"/>
        <v>17757</v>
      </c>
      <c r="AD164" s="15">
        <f t="shared" si="65"/>
        <v>16337</v>
      </c>
      <c r="AE164" s="15">
        <f t="shared" si="65"/>
        <v>19888</v>
      </c>
      <c r="AF164" s="15">
        <f t="shared" si="65"/>
        <v>17047</v>
      </c>
      <c r="AG164" s="15">
        <f t="shared" si="65"/>
        <v>16337</v>
      </c>
      <c r="AH164" s="15">
        <f t="shared" si="65"/>
        <v>17047</v>
      </c>
      <c r="AI164" s="15">
        <f t="shared" si="65"/>
        <v>18468</v>
      </c>
      <c r="AJ164" s="15">
        <f t="shared" si="65"/>
        <v>17047</v>
      </c>
      <c r="AK164" s="15">
        <f t="shared" si="65"/>
        <v>19888</v>
      </c>
      <c r="AL164" s="16">
        <f t="shared" si="65"/>
        <v>17757</v>
      </c>
      <c r="AM164" s="65">
        <v>5</v>
      </c>
    </row>
    <row r="165" spans="2:39" x14ac:dyDescent="0.25">
      <c r="G165" s="14">
        <f t="shared" si="66"/>
        <v>14916</v>
      </c>
      <c r="H165" s="15">
        <f t="shared" si="65"/>
        <v>16337</v>
      </c>
      <c r="I165" s="15">
        <f t="shared" si="65"/>
        <v>17047</v>
      </c>
      <c r="J165" s="15">
        <f t="shared" si="65"/>
        <v>16337</v>
      </c>
      <c r="K165" s="15">
        <f t="shared" si="65"/>
        <v>18468</v>
      </c>
      <c r="L165" s="15">
        <f t="shared" si="65"/>
        <v>17757</v>
      </c>
      <c r="M165" s="15">
        <f t="shared" si="65"/>
        <v>18468</v>
      </c>
      <c r="N165" s="15">
        <f t="shared" si="65"/>
        <v>17757</v>
      </c>
      <c r="O165" s="15">
        <f t="shared" si="65"/>
        <v>16337</v>
      </c>
      <c r="P165" s="15">
        <f t="shared" si="65"/>
        <v>18468</v>
      </c>
      <c r="Q165" s="15">
        <f t="shared" si="65"/>
        <v>16337</v>
      </c>
      <c r="R165" s="15">
        <f t="shared" si="65"/>
        <v>15627</v>
      </c>
      <c r="S165" s="15">
        <f t="shared" si="65"/>
        <v>17047</v>
      </c>
      <c r="T165" s="15">
        <f t="shared" si="65"/>
        <v>18468</v>
      </c>
      <c r="U165" s="15">
        <f t="shared" si="65"/>
        <v>18468</v>
      </c>
      <c r="V165" s="15">
        <f t="shared" si="65"/>
        <v>17757</v>
      </c>
      <c r="W165" s="15">
        <f t="shared" si="65"/>
        <v>17757</v>
      </c>
      <c r="X165" s="15">
        <f t="shared" si="65"/>
        <v>16337</v>
      </c>
      <c r="Y165" s="15">
        <f t="shared" si="65"/>
        <v>14206</v>
      </c>
      <c r="Z165" s="15">
        <f t="shared" si="65"/>
        <v>19178</v>
      </c>
      <c r="AA165" s="15">
        <f t="shared" si="65"/>
        <v>17757</v>
      </c>
      <c r="AB165" s="15">
        <f t="shared" si="65"/>
        <v>18468</v>
      </c>
      <c r="AC165" s="15">
        <f t="shared" si="65"/>
        <v>17757</v>
      </c>
      <c r="AD165" s="15">
        <f t="shared" si="65"/>
        <v>17757</v>
      </c>
      <c r="AE165" s="15">
        <f t="shared" si="65"/>
        <v>15627</v>
      </c>
      <c r="AF165" s="15">
        <f t="shared" si="65"/>
        <v>17757</v>
      </c>
      <c r="AG165" s="15">
        <f t="shared" si="65"/>
        <v>17757</v>
      </c>
      <c r="AH165" s="15">
        <f t="shared" si="65"/>
        <v>17047</v>
      </c>
      <c r="AI165" s="15">
        <f t="shared" si="65"/>
        <v>17757</v>
      </c>
      <c r="AJ165" s="15">
        <f t="shared" si="65"/>
        <v>18468</v>
      </c>
      <c r="AK165" s="15">
        <f t="shared" si="65"/>
        <v>19178</v>
      </c>
      <c r="AL165" s="16">
        <f t="shared" si="65"/>
        <v>17047</v>
      </c>
      <c r="AM165" s="65">
        <v>6</v>
      </c>
    </row>
    <row r="166" spans="2:39" x14ac:dyDescent="0.25">
      <c r="G166" s="14">
        <f t="shared" si="66"/>
        <v>14916</v>
      </c>
      <c r="H166" s="15">
        <f t="shared" si="65"/>
        <v>16337</v>
      </c>
      <c r="I166" s="15">
        <f t="shared" si="65"/>
        <v>16337</v>
      </c>
      <c r="J166" s="15">
        <f t="shared" si="65"/>
        <v>16337</v>
      </c>
      <c r="K166" s="15">
        <f t="shared" si="65"/>
        <v>17757</v>
      </c>
      <c r="L166" s="15">
        <f t="shared" si="65"/>
        <v>16337</v>
      </c>
      <c r="M166" s="15">
        <f t="shared" si="65"/>
        <v>16337</v>
      </c>
      <c r="N166" s="15">
        <f t="shared" si="65"/>
        <v>17047</v>
      </c>
      <c r="O166" s="15">
        <f t="shared" si="65"/>
        <v>17047</v>
      </c>
      <c r="P166" s="15">
        <f t="shared" si="65"/>
        <v>16337</v>
      </c>
      <c r="Q166" s="15">
        <f t="shared" si="65"/>
        <v>17047</v>
      </c>
      <c r="R166" s="15">
        <f t="shared" si="65"/>
        <v>17047</v>
      </c>
      <c r="S166" s="15">
        <f t="shared" si="65"/>
        <v>17047</v>
      </c>
      <c r="T166" s="15">
        <f t="shared" si="65"/>
        <v>17047</v>
      </c>
      <c r="U166" s="15">
        <f t="shared" si="65"/>
        <v>17047</v>
      </c>
      <c r="V166" s="15">
        <f t="shared" si="65"/>
        <v>17047</v>
      </c>
      <c r="W166" s="15">
        <f t="shared" si="65"/>
        <v>16337</v>
      </c>
      <c r="X166" s="15">
        <f t="shared" si="65"/>
        <v>17757</v>
      </c>
      <c r="Y166" s="15">
        <f t="shared" si="65"/>
        <v>17047</v>
      </c>
      <c r="Z166" s="15">
        <f t="shared" si="65"/>
        <v>17047</v>
      </c>
      <c r="AA166" s="15">
        <f t="shared" si="65"/>
        <v>17047</v>
      </c>
      <c r="AB166" s="15">
        <f t="shared" si="65"/>
        <v>16337</v>
      </c>
      <c r="AC166" s="15">
        <f t="shared" si="65"/>
        <v>15627</v>
      </c>
      <c r="AD166" s="15">
        <f t="shared" si="65"/>
        <v>17047</v>
      </c>
      <c r="AE166" s="15">
        <f t="shared" si="65"/>
        <v>17757</v>
      </c>
      <c r="AF166" s="15">
        <f t="shared" si="65"/>
        <v>17047</v>
      </c>
      <c r="AG166" s="15">
        <f t="shared" si="65"/>
        <v>17047</v>
      </c>
      <c r="AH166" s="15">
        <f t="shared" si="65"/>
        <v>16337</v>
      </c>
      <c r="AI166" s="15">
        <f t="shared" si="65"/>
        <v>17757</v>
      </c>
      <c r="AJ166" s="15">
        <f t="shared" si="65"/>
        <v>17757</v>
      </c>
      <c r="AK166" s="15">
        <f t="shared" si="65"/>
        <v>18468</v>
      </c>
      <c r="AL166" s="16">
        <f t="shared" si="65"/>
        <v>16337</v>
      </c>
      <c r="AM166" s="65">
        <v>7</v>
      </c>
    </row>
    <row r="167" spans="2:39" x14ac:dyDescent="0.25">
      <c r="G167" s="14">
        <f t="shared" si="66"/>
        <v>14916</v>
      </c>
      <c r="H167" s="15">
        <f t="shared" si="65"/>
        <v>15627</v>
      </c>
      <c r="I167" s="15">
        <f t="shared" si="65"/>
        <v>17047</v>
      </c>
      <c r="J167" s="15">
        <f t="shared" si="65"/>
        <v>14916</v>
      </c>
      <c r="K167" s="15">
        <f t="shared" si="65"/>
        <v>18468</v>
      </c>
      <c r="L167" s="15">
        <f t="shared" si="65"/>
        <v>14206</v>
      </c>
      <c r="M167" s="15">
        <f t="shared" si="65"/>
        <v>17047</v>
      </c>
      <c r="N167" s="15">
        <f t="shared" si="65"/>
        <v>14916</v>
      </c>
      <c r="O167" s="15">
        <f t="shared" si="65"/>
        <v>15627</v>
      </c>
      <c r="P167" s="15">
        <f t="shared" si="65"/>
        <v>18468</v>
      </c>
      <c r="Q167" s="15">
        <f t="shared" si="65"/>
        <v>15627</v>
      </c>
      <c r="R167" s="15">
        <f t="shared" si="65"/>
        <v>17757</v>
      </c>
      <c r="S167" s="15">
        <f t="shared" si="65"/>
        <v>17047</v>
      </c>
      <c r="T167" s="15">
        <f t="shared" si="65"/>
        <v>17047</v>
      </c>
      <c r="U167" s="15">
        <f t="shared" si="65"/>
        <v>16337</v>
      </c>
      <c r="V167" s="15">
        <f t="shared" si="65"/>
        <v>17757</v>
      </c>
      <c r="W167" s="15">
        <f t="shared" si="65"/>
        <v>16337</v>
      </c>
      <c r="X167" s="15">
        <f t="shared" si="65"/>
        <v>19178</v>
      </c>
      <c r="Y167" s="15">
        <f t="shared" si="65"/>
        <v>19178</v>
      </c>
      <c r="Z167" s="15">
        <f t="shared" si="65"/>
        <v>19178</v>
      </c>
      <c r="AA167" s="15">
        <f t="shared" si="65"/>
        <v>17757</v>
      </c>
      <c r="AB167" s="15">
        <f t="shared" si="65"/>
        <v>19888</v>
      </c>
      <c r="AC167" s="15">
        <f t="shared" si="65"/>
        <v>19888</v>
      </c>
      <c r="AD167" s="15">
        <f t="shared" si="65"/>
        <v>17047</v>
      </c>
      <c r="AE167" s="15">
        <f t="shared" si="65"/>
        <v>17047</v>
      </c>
      <c r="AF167" s="15">
        <f t="shared" si="65"/>
        <v>20599</v>
      </c>
      <c r="AG167" s="15">
        <f t="shared" si="65"/>
        <v>19888</v>
      </c>
      <c r="AH167" s="15">
        <f t="shared" si="65"/>
        <v>17047</v>
      </c>
      <c r="AI167" s="15">
        <f t="shared" si="65"/>
        <v>17047</v>
      </c>
      <c r="AJ167" s="15">
        <f t="shared" si="65"/>
        <v>20599</v>
      </c>
      <c r="AK167" s="15">
        <f t="shared" si="65"/>
        <v>17757</v>
      </c>
      <c r="AL167" s="16">
        <f t="shared" si="65"/>
        <v>17047</v>
      </c>
      <c r="AM167" s="65">
        <v>8</v>
      </c>
    </row>
    <row r="168" spans="2:39" x14ac:dyDescent="0.25">
      <c r="G168" s="14">
        <f t="shared" si="66"/>
        <v>12785</v>
      </c>
      <c r="H168" s="15">
        <f t="shared" si="65"/>
        <v>17047</v>
      </c>
      <c r="I168" s="15">
        <f t="shared" si="65"/>
        <v>18468</v>
      </c>
      <c r="J168" s="15">
        <f t="shared" si="65"/>
        <v>14916</v>
      </c>
      <c r="K168" s="15">
        <f t="shared" si="65"/>
        <v>18468</v>
      </c>
      <c r="L168" s="15">
        <f t="shared" si="65"/>
        <v>16337</v>
      </c>
      <c r="M168" s="15">
        <f t="shared" si="65"/>
        <v>17047</v>
      </c>
      <c r="N168" s="15">
        <f t="shared" si="65"/>
        <v>14916</v>
      </c>
      <c r="O168" s="15">
        <f t="shared" ref="O168:O174" si="67">J133</f>
        <v>18468</v>
      </c>
      <c r="P168" s="15">
        <f t="shared" ref="P168:P174" si="68">K133</f>
        <v>17757</v>
      </c>
      <c r="Q168" s="15">
        <f t="shared" ref="Q168:Q174" si="69">L133</f>
        <v>18468</v>
      </c>
      <c r="R168" s="15">
        <f t="shared" ref="R168:R174" si="70">M133</f>
        <v>14916</v>
      </c>
      <c r="S168" s="15">
        <f t="shared" ref="S168:S174" si="71">N133</f>
        <v>17047</v>
      </c>
      <c r="T168" s="15">
        <f t="shared" ref="T168:T174" si="72">O133</f>
        <v>14916</v>
      </c>
      <c r="U168" s="15">
        <f t="shared" ref="U168:U174" si="73">P133</f>
        <v>15627</v>
      </c>
      <c r="V168" s="15">
        <f t="shared" ref="V168:V174" si="74">Q133</f>
        <v>17047</v>
      </c>
      <c r="W168" s="15">
        <f t="shared" ref="W168:W174" si="75">R133</f>
        <v>16337</v>
      </c>
      <c r="X168" s="15">
        <f t="shared" ref="X168:X174" si="76">S133</f>
        <v>16337</v>
      </c>
      <c r="Y168" s="15">
        <f t="shared" ref="Y168:Y174" si="77">T133</f>
        <v>16337</v>
      </c>
      <c r="Z168" s="15">
        <f t="shared" ref="Z168:Z174" si="78">U133</f>
        <v>16337</v>
      </c>
      <c r="AA168" s="15">
        <f t="shared" ref="AA168:AA174" si="79">V133</f>
        <v>16337</v>
      </c>
      <c r="AB168" s="15">
        <f t="shared" ref="AB168:AB174" si="80">W133</f>
        <v>18468</v>
      </c>
      <c r="AC168" s="15">
        <f t="shared" ref="AC168:AC174" si="81">X133</f>
        <v>17757</v>
      </c>
      <c r="AD168" s="15">
        <f t="shared" ref="AD168:AD174" si="82">Y133</f>
        <v>15627</v>
      </c>
      <c r="AE168" s="15">
        <f t="shared" ref="AE168:AE174" si="83">Z133</f>
        <v>19888</v>
      </c>
      <c r="AF168" s="15">
        <f t="shared" ref="AF168:AF174" si="84">AA133</f>
        <v>16337</v>
      </c>
      <c r="AG168" s="15">
        <f t="shared" ref="AG168:AG174" si="85">AB133</f>
        <v>15627</v>
      </c>
      <c r="AH168" s="15">
        <f t="shared" ref="AH168:AH174" si="86">AC133</f>
        <v>17047</v>
      </c>
      <c r="AI168" s="15">
        <f t="shared" ref="AI168:AI174" si="87">AD133</f>
        <v>17757</v>
      </c>
      <c r="AJ168" s="15">
        <f t="shared" ref="AJ168:AJ174" si="88">AE133</f>
        <v>17047</v>
      </c>
      <c r="AK168" s="15">
        <f t="shared" ref="AK168:AK174" si="89">AF133</f>
        <v>19888</v>
      </c>
      <c r="AL168" s="16">
        <f t="shared" ref="AL168:AL174" si="90">AG133</f>
        <v>17757</v>
      </c>
      <c r="AM168" s="65">
        <v>9</v>
      </c>
    </row>
    <row r="169" spans="2:39" x14ac:dyDescent="0.25">
      <c r="G169" s="14">
        <f t="shared" si="66"/>
        <v>16337</v>
      </c>
      <c r="H169" s="15">
        <f t="shared" ref="H169:H174" si="91">C134</f>
        <v>16337</v>
      </c>
      <c r="I169" s="15">
        <f t="shared" ref="I169:I174" si="92">D134</f>
        <v>17047</v>
      </c>
      <c r="J169" s="15">
        <f t="shared" ref="J169:J174" si="93">E134</f>
        <v>17757</v>
      </c>
      <c r="K169" s="15">
        <f t="shared" ref="K169:K174" si="94">F134</f>
        <v>19178</v>
      </c>
      <c r="L169" s="15">
        <f t="shared" ref="L169:L174" si="95">G134</f>
        <v>17047</v>
      </c>
      <c r="M169" s="15">
        <f t="shared" ref="M169:M174" si="96">H134</f>
        <v>19888</v>
      </c>
      <c r="N169" s="15">
        <f t="shared" ref="N169:N174" si="97">I134</f>
        <v>17757</v>
      </c>
      <c r="O169" s="15">
        <f t="shared" si="67"/>
        <v>15627</v>
      </c>
      <c r="P169" s="15">
        <f t="shared" si="68"/>
        <v>18468</v>
      </c>
      <c r="Q169" s="15">
        <f t="shared" si="69"/>
        <v>16337</v>
      </c>
      <c r="R169" s="15">
        <f t="shared" si="70"/>
        <v>15627</v>
      </c>
      <c r="S169" s="15">
        <f t="shared" si="71"/>
        <v>17047</v>
      </c>
      <c r="T169" s="15">
        <f t="shared" si="72"/>
        <v>17757</v>
      </c>
      <c r="U169" s="15">
        <f t="shared" si="73"/>
        <v>17757</v>
      </c>
      <c r="V169" s="15">
        <f t="shared" si="74"/>
        <v>18468</v>
      </c>
      <c r="W169" s="15">
        <f t="shared" si="75"/>
        <v>17757</v>
      </c>
      <c r="X169" s="15">
        <f t="shared" si="76"/>
        <v>15627</v>
      </c>
      <c r="Y169" s="15">
        <f t="shared" si="77"/>
        <v>14916</v>
      </c>
      <c r="Z169" s="15">
        <f t="shared" si="78"/>
        <v>19178</v>
      </c>
      <c r="AA169" s="15">
        <f t="shared" si="79"/>
        <v>17757</v>
      </c>
      <c r="AB169" s="15">
        <f t="shared" si="80"/>
        <v>17757</v>
      </c>
      <c r="AC169" s="15">
        <f t="shared" si="81"/>
        <v>17047</v>
      </c>
      <c r="AD169" s="15">
        <f t="shared" si="82"/>
        <v>18468</v>
      </c>
      <c r="AE169" s="15">
        <f t="shared" si="83"/>
        <v>15627</v>
      </c>
      <c r="AF169" s="15">
        <f t="shared" si="84"/>
        <v>17047</v>
      </c>
      <c r="AG169" s="15">
        <f t="shared" si="85"/>
        <v>17757</v>
      </c>
      <c r="AH169" s="15">
        <f t="shared" si="86"/>
        <v>17047</v>
      </c>
      <c r="AI169" s="15">
        <f t="shared" si="87"/>
        <v>16337</v>
      </c>
      <c r="AJ169" s="15">
        <f t="shared" si="88"/>
        <v>17757</v>
      </c>
      <c r="AK169" s="15">
        <f t="shared" si="89"/>
        <v>19178</v>
      </c>
      <c r="AL169" s="16">
        <f t="shared" si="90"/>
        <v>15627</v>
      </c>
      <c r="AM169" s="65">
        <v>10</v>
      </c>
    </row>
    <row r="170" spans="2:39" x14ac:dyDescent="0.25">
      <c r="G170" s="14">
        <f t="shared" si="66"/>
        <v>17047</v>
      </c>
      <c r="H170" s="15">
        <f t="shared" si="91"/>
        <v>16337</v>
      </c>
      <c r="I170" s="15">
        <f t="shared" si="92"/>
        <v>16337</v>
      </c>
      <c r="J170" s="15">
        <f t="shared" si="93"/>
        <v>17047</v>
      </c>
      <c r="K170" s="15">
        <f t="shared" si="94"/>
        <v>17757</v>
      </c>
      <c r="L170" s="15">
        <f t="shared" si="95"/>
        <v>16337</v>
      </c>
      <c r="M170" s="15">
        <f t="shared" si="96"/>
        <v>16337</v>
      </c>
      <c r="N170" s="15">
        <f t="shared" si="97"/>
        <v>16337</v>
      </c>
      <c r="O170" s="15">
        <f t="shared" si="67"/>
        <v>17757</v>
      </c>
      <c r="P170" s="15">
        <f t="shared" si="68"/>
        <v>17047</v>
      </c>
      <c r="Q170" s="15">
        <f t="shared" si="69"/>
        <v>17047</v>
      </c>
      <c r="R170" s="15">
        <f t="shared" si="70"/>
        <v>17047</v>
      </c>
      <c r="S170" s="15">
        <f t="shared" si="71"/>
        <v>15627</v>
      </c>
      <c r="T170" s="15">
        <f t="shared" si="72"/>
        <v>17047</v>
      </c>
      <c r="U170" s="15">
        <f t="shared" si="73"/>
        <v>16337</v>
      </c>
      <c r="V170" s="15">
        <f t="shared" si="74"/>
        <v>16337</v>
      </c>
      <c r="W170" s="15">
        <f t="shared" si="75"/>
        <v>16337</v>
      </c>
      <c r="X170" s="15">
        <f t="shared" si="76"/>
        <v>17047</v>
      </c>
      <c r="Y170" s="15">
        <f t="shared" si="77"/>
        <v>16337</v>
      </c>
      <c r="Z170" s="15">
        <f t="shared" si="78"/>
        <v>16337</v>
      </c>
      <c r="AA170" s="15">
        <f t="shared" si="79"/>
        <v>17047</v>
      </c>
      <c r="AB170" s="15">
        <f t="shared" si="80"/>
        <v>15627</v>
      </c>
      <c r="AC170" s="15">
        <f t="shared" si="81"/>
        <v>15627</v>
      </c>
      <c r="AD170" s="15">
        <f t="shared" si="82"/>
        <v>17047</v>
      </c>
      <c r="AE170" s="15">
        <f t="shared" si="83"/>
        <v>17047</v>
      </c>
      <c r="AF170" s="15">
        <f t="shared" si="84"/>
        <v>17757</v>
      </c>
      <c r="AG170" s="15">
        <f t="shared" si="85"/>
        <v>17047</v>
      </c>
      <c r="AH170" s="15">
        <f t="shared" si="86"/>
        <v>15627</v>
      </c>
      <c r="AI170" s="15">
        <f t="shared" si="87"/>
        <v>17047</v>
      </c>
      <c r="AJ170" s="15">
        <f t="shared" si="88"/>
        <v>17047</v>
      </c>
      <c r="AK170" s="15">
        <f t="shared" si="89"/>
        <v>17757</v>
      </c>
      <c r="AL170" s="16">
        <f t="shared" si="90"/>
        <v>16337</v>
      </c>
      <c r="AM170" s="65">
        <v>11</v>
      </c>
    </row>
    <row r="171" spans="2:39" x14ac:dyDescent="0.25">
      <c r="G171" s="14">
        <f t="shared" si="66"/>
        <v>15627</v>
      </c>
      <c r="H171" s="15">
        <f t="shared" si="91"/>
        <v>16337</v>
      </c>
      <c r="I171" s="15">
        <f t="shared" si="92"/>
        <v>18468</v>
      </c>
      <c r="J171" s="15">
        <f t="shared" si="93"/>
        <v>15627</v>
      </c>
      <c r="K171" s="15">
        <f t="shared" si="94"/>
        <v>18468</v>
      </c>
      <c r="L171" s="15">
        <f t="shared" si="95"/>
        <v>14916</v>
      </c>
      <c r="M171" s="15">
        <f t="shared" si="96"/>
        <v>16337</v>
      </c>
      <c r="N171" s="15">
        <f t="shared" si="97"/>
        <v>14916</v>
      </c>
      <c r="O171" s="15">
        <f t="shared" si="67"/>
        <v>15627</v>
      </c>
      <c r="P171" s="15">
        <f t="shared" si="68"/>
        <v>18468</v>
      </c>
      <c r="Q171" s="15">
        <f t="shared" si="69"/>
        <v>14916</v>
      </c>
      <c r="R171" s="15">
        <f t="shared" si="70"/>
        <v>18468</v>
      </c>
      <c r="S171" s="15">
        <f t="shared" si="71"/>
        <v>17757</v>
      </c>
      <c r="T171" s="15">
        <f t="shared" si="72"/>
        <v>16337</v>
      </c>
      <c r="U171" s="15">
        <f t="shared" si="73"/>
        <v>15627</v>
      </c>
      <c r="V171" s="15">
        <f t="shared" si="74"/>
        <v>17047</v>
      </c>
      <c r="W171" s="15">
        <f t="shared" si="75"/>
        <v>15627</v>
      </c>
      <c r="X171" s="15">
        <f t="shared" si="76"/>
        <v>17757</v>
      </c>
      <c r="Y171" s="15">
        <f t="shared" si="77"/>
        <v>18468</v>
      </c>
      <c r="Z171" s="15">
        <f t="shared" si="78"/>
        <v>18468</v>
      </c>
      <c r="AA171" s="15">
        <f t="shared" si="79"/>
        <v>17757</v>
      </c>
      <c r="AB171" s="15">
        <f t="shared" si="80"/>
        <v>18468</v>
      </c>
      <c r="AC171" s="15">
        <f t="shared" si="81"/>
        <v>19888</v>
      </c>
      <c r="AD171" s="15">
        <f t="shared" si="82"/>
        <v>16337</v>
      </c>
      <c r="AE171" s="15">
        <f t="shared" si="83"/>
        <v>17047</v>
      </c>
      <c r="AF171" s="15">
        <f t="shared" si="84"/>
        <v>20599</v>
      </c>
      <c r="AG171" s="15">
        <f t="shared" si="85"/>
        <v>19178</v>
      </c>
      <c r="AH171" s="15">
        <f t="shared" si="86"/>
        <v>15627</v>
      </c>
      <c r="AI171" s="15">
        <f t="shared" si="87"/>
        <v>16337</v>
      </c>
      <c r="AJ171" s="15">
        <f t="shared" si="88"/>
        <v>19888</v>
      </c>
      <c r="AK171" s="15">
        <f t="shared" si="89"/>
        <v>17047</v>
      </c>
      <c r="AL171" s="16">
        <f t="shared" si="90"/>
        <v>17047</v>
      </c>
      <c r="AM171" s="65">
        <v>12</v>
      </c>
    </row>
    <row r="172" spans="2:39" x14ac:dyDescent="0.25">
      <c r="G172" s="14">
        <f t="shared" si="66"/>
        <v>12785</v>
      </c>
      <c r="H172" s="15">
        <f t="shared" si="91"/>
        <v>17047</v>
      </c>
      <c r="I172" s="15">
        <f t="shared" si="92"/>
        <v>18468</v>
      </c>
      <c r="J172" s="15">
        <f t="shared" si="93"/>
        <v>14206</v>
      </c>
      <c r="K172" s="15">
        <f t="shared" si="94"/>
        <v>18468</v>
      </c>
      <c r="L172" s="15">
        <f t="shared" si="95"/>
        <v>16337</v>
      </c>
      <c r="M172" s="15">
        <f t="shared" si="96"/>
        <v>16337</v>
      </c>
      <c r="N172" s="15">
        <f t="shared" si="97"/>
        <v>14206</v>
      </c>
      <c r="O172" s="15">
        <f t="shared" si="67"/>
        <v>17047</v>
      </c>
      <c r="P172" s="15">
        <f t="shared" si="68"/>
        <v>17757</v>
      </c>
      <c r="Q172" s="15">
        <f t="shared" si="69"/>
        <v>18468</v>
      </c>
      <c r="R172" s="15">
        <f t="shared" si="70"/>
        <v>14916</v>
      </c>
      <c r="S172" s="15">
        <f t="shared" si="71"/>
        <v>17047</v>
      </c>
      <c r="T172" s="15">
        <f t="shared" si="72"/>
        <v>14916</v>
      </c>
      <c r="U172" s="15">
        <f t="shared" si="73"/>
        <v>16337</v>
      </c>
      <c r="V172" s="15">
        <f t="shared" si="74"/>
        <v>16337</v>
      </c>
      <c r="W172" s="15">
        <f t="shared" si="75"/>
        <v>17047</v>
      </c>
      <c r="X172" s="15">
        <f t="shared" si="76"/>
        <v>14916</v>
      </c>
      <c r="Y172" s="15">
        <f t="shared" si="77"/>
        <v>15627</v>
      </c>
      <c r="Z172" s="15">
        <f t="shared" si="78"/>
        <v>15627</v>
      </c>
      <c r="AA172" s="15">
        <f t="shared" si="79"/>
        <v>16337</v>
      </c>
      <c r="AB172" s="15">
        <f t="shared" si="80"/>
        <v>17757</v>
      </c>
      <c r="AC172" s="15">
        <f t="shared" si="81"/>
        <v>17757</v>
      </c>
      <c r="AD172" s="15">
        <f t="shared" si="82"/>
        <v>15627</v>
      </c>
      <c r="AE172" s="15">
        <f t="shared" si="83"/>
        <v>19178</v>
      </c>
      <c r="AF172" s="15">
        <f t="shared" si="84"/>
        <v>17047</v>
      </c>
      <c r="AG172" s="15">
        <f t="shared" si="85"/>
        <v>15627</v>
      </c>
      <c r="AH172" s="15">
        <f t="shared" si="86"/>
        <v>17047</v>
      </c>
      <c r="AI172" s="15">
        <f t="shared" si="87"/>
        <v>17757</v>
      </c>
      <c r="AJ172" s="15">
        <f t="shared" si="88"/>
        <v>15627</v>
      </c>
      <c r="AK172" s="15">
        <f t="shared" si="89"/>
        <v>19178</v>
      </c>
      <c r="AL172" s="16">
        <f t="shared" si="90"/>
        <v>16337</v>
      </c>
      <c r="AM172" s="65">
        <v>13</v>
      </c>
    </row>
    <row r="173" spans="2:39" x14ac:dyDescent="0.25">
      <c r="G173" s="14">
        <f t="shared" si="66"/>
        <v>15627</v>
      </c>
      <c r="H173" s="15">
        <f t="shared" si="91"/>
        <v>17047</v>
      </c>
      <c r="I173" s="15">
        <f t="shared" si="92"/>
        <v>17047</v>
      </c>
      <c r="J173" s="15">
        <f t="shared" si="93"/>
        <v>17757</v>
      </c>
      <c r="K173" s="15">
        <f t="shared" si="94"/>
        <v>19178</v>
      </c>
      <c r="L173" s="15">
        <f t="shared" si="95"/>
        <v>17757</v>
      </c>
      <c r="M173" s="15">
        <f t="shared" si="96"/>
        <v>19178</v>
      </c>
      <c r="N173" s="15">
        <f t="shared" si="97"/>
        <v>18468</v>
      </c>
      <c r="O173" s="15">
        <f t="shared" si="67"/>
        <v>16337</v>
      </c>
      <c r="P173" s="15">
        <f t="shared" si="68"/>
        <v>18468</v>
      </c>
      <c r="Q173" s="15">
        <f t="shared" si="69"/>
        <v>16337</v>
      </c>
      <c r="R173" s="15">
        <f t="shared" si="70"/>
        <v>15627</v>
      </c>
      <c r="S173" s="15">
        <f t="shared" si="71"/>
        <v>17047</v>
      </c>
      <c r="T173" s="15">
        <f t="shared" si="72"/>
        <v>17757</v>
      </c>
      <c r="U173" s="15">
        <f t="shared" si="73"/>
        <v>17757</v>
      </c>
      <c r="V173" s="15">
        <f t="shared" si="74"/>
        <v>17757</v>
      </c>
      <c r="W173" s="15">
        <f t="shared" si="75"/>
        <v>18468</v>
      </c>
      <c r="X173" s="15">
        <f t="shared" si="76"/>
        <v>15627</v>
      </c>
      <c r="Y173" s="15">
        <f t="shared" si="77"/>
        <v>14206</v>
      </c>
      <c r="Z173" s="15">
        <f t="shared" si="78"/>
        <v>19178</v>
      </c>
      <c r="AA173" s="15">
        <f t="shared" si="79"/>
        <v>17757</v>
      </c>
      <c r="AB173" s="15">
        <f t="shared" si="80"/>
        <v>17047</v>
      </c>
      <c r="AC173" s="15">
        <f t="shared" si="81"/>
        <v>16337</v>
      </c>
      <c r="AD173" s="15">
        <f t="shared" si="82"/>
        <v>17047</v>
      </c>
      <c r="AE173" s="15">
        <f t="shared" si="83"/>
        <v>15627</v>
      </c>
      <c r="AF173" s="15">
        <f t="shared" si="84"/>
        <v>17047</v>
      </c>
      <c r="AG173" s="15">
        <f t="shared" si="85"/>
        <v>16337</v>
      </c>
      <c r="AH173" s="15">
        <f t="shared" si="86"/>
        <v>16337</v>
      </c>
      <c r="AI173" s="15">
        <f t="shared" si="87"/>
        <v>17047</v>
      </c>
      <c r="AJ173" s="15">
        <f t="shared" si="88"/>
        <v>17757</v>
      </c>
      <c r="AK173" s="15">
        <f t="shared" si="89"/>
        <v>17757</v>
      </c>
      <c r="AL173" s="16">
        <f t="shared" si="90"/>
        <v>16337</v>
      </c>
      <c r="AM173" s="65">
        <v>14</v>
      </c>
    </row>
    <row r="174" spans="2:39" ht="15.75" thickBot="1" x14ac:dyDescent="0.3">
      <c r="G174" s="17">
        <f t="shared" si="66"/>
        <v>16337</v>
      </c>
      <c r="H174" s="18">
        <f t="shared" si="91"/>
        <v>17047</v>
      </c>
      <c r="I174" s="18">
        <f t="shared" si="92"/>
        <v>16337</v>
      </c>
      <c r="J174" s="18">
        <f t="shared" si="93"/>
        <v>16337</v>
      </c>
      <c r="K174" s="18">
        <f t="shared" si="94"/>
        <v>17047</v>
      </c>
      <c r="L174" s="18">
        <f t="shared" si="95"/>
        <v>16337</v>
      </c>
      <c r="M174" s="18">
        <f t="shared" si="96"/>
        <v>16337</v>
      </c>
      <c r="N174" s="18">
        <f t="shared" si="97"/>
        <v>17757</v>
      </c>
      <c r="O174" s="18">
        <f t="shared" si="67"/>
        <v>16337</v>
      </c>
      <c r="P174" s="18">
        <f t="shared" si="68"/>
        <v>17047</v>
      </c>
      <c r="Q174" s="18">
        <f t="shared" si="69"/>
        <v>16337</v>
      </c>
      <c r="R174" s="18">
        <f t="shared" si="70"/>
        <v>17047</v>
      </c>
      <c r="S174" s="18">
        <f t="shared" si="71"/>
        <v>15627</v>
      </c>
      <c r="T174" s="18">
        <f t="shared" si="72"/>
        <v>16337</v>
      </c>
      <c r="U174" s="18">
        <f t="shared" si="73"/>
        <v>16337</v>
      </c>
      <c r="V174" s="18">
        <f t="shared" si="74"/>
        <v>17047</v>
      </c>
      <c r="W174" s="18">
        <f t="shared" si="75"/>
        <v>15627</v>
      </c>
      <c r="X174" s="18">
        <f t="shared" si="76"/>
        <v>16337</v>
      </c>
      <c r="Y174" s="18">
        <f t="shared" si="77"/>
        <v>16337</v>
      </c>
      <c r="Z174" s="18">
        <f t="shared" si="78"/>
        <v>17047</v>
      </c>
      <c r="AA174" s="18">
        <f t="shared" si="79"/>
        <v>17047</v>
      </c>
      <c r="AB174" s="18">
        <f t="shared" si="80"/>
        <v>16337</v>
      </c>
      <c r="AC174" s="18">
        <f t="shared" si="81"/>
        <v>15627</v>
      </c>
      <c r="AD174" s="18">
        <f t="shared" si="82"/>
        <v>15627</v>
      </c>
      <c r="AE174" s="18">
        <f t="shared" si="83"/>
        <v>17047</v>
      </c>
      <c r="AF174" s="18">
        <f t="shared" si="84"/>
        <v>15627</v>
      </c>
      <c r="AG174" s="18">
        <f t="shared" si="85"/>
        <v>16337</v>
      </c>
      <c r="AH174" s="18">
        <f t="shared" si="86"/>
        <v>16337</v>
      </c>
      <c r="AI174" s="18">
        <f t="shared" si="87"/>
        <v>17047</v>
      </c>
      <c r="AJ174" s="18">
        <f t="shared" si="88"/>
        <v>15627</v>
      </c>
      <c r="AK174" s="18">
        <f t="shared" si="89"/>
        <v>16337</v>
      </c>
      <c r="AL174" s="19">
        <f t="shared" si="90"/>
        <v>15627</v>
      </c>
      <c r="AM174" s="57">
        <v>15</v>
      </c>
    </row>
    <row r="175" spans="2:39" x14ac:dyDescent="0.25">
      <c r="G175" s="54">
        <f>B155</f>
        <v>17047</v>
      </c>
      <c r="H175" s="35">
        <f t="shared" ref="H175:AL175" si="98">C155</f>
        <v>17047</v>
      </c>
      <c r="I175" s="35">
        <f t="shared" si="98"/>
        <v>17757</v>
      </c>
      <c r="J175" s="35">
        <f t="shared" si="98"/>
        <v>16337</v>
      </c>
      <c r="K175" s="35">
        <f t="shared" si="98"/>
        <v>17047</v>
      </c>
      <c r="L175" s="35">
        <f t="shared" si="98"/>
        <v>17047</v>
      </c>
      <c r="M175" s="35">
        <f t="shared" si="98"/>
        <v>16337</v>
      </c>
      <c r="N175" s="35">
        <f t="shared" si="98"/>
        <v>17047</v>
      </c>
      <c r="O175" s="35">
        <f t="shared" si="98"/>
        <v>17047</v>
      </c>
      <c r="P175" s="35">
        <f t="shared" si="98"/>
        <v>16337</v>
      </c>
      <c r="Q175" s="35">
        <f t="shared" si="98"/>
        <v>17047</v>
      </c>
      <c r="R175" s="35">
        <f t="shared" si="98"/>
        <v>16337</v>
      </c>
      <c r="S175" s="35">
        <f t="shared" si="98"/>
        <v>16337</v>
      </c>
      <c r="T175" s="35">
        <f t="shared" si="98"/>
        <v>17047</v>
      </c>
      <c r="U175" s="35">
        <f t="shared" si="98"/>
        <v>17047</v>
      </c>
      <c r="V175" s="35">
        <f t="shared" si="98"/>
        <v>15627</v>
      </c>
      <c r="W175" s="35">
        <f t="shared" si="98"/>
        <v>15627</v>
      </c>
      <c r="X175" s="35">
        <f t="shared" si="98"/>
        <v>16337</v>
      </c>
      <c r="Y175" s="35">
        <f t="shared" si="98"/>
        <v>17047</v>
      </c>
      <c r="Z175" s="35">
        <f t="shared" si="98"/>
        <v>16337</v>
      </c>
      <c r="AA175" s="35">
        <f t="shared" si="98"/>
        <v>15627</v>
      </c>
      <c r="AB175" s="35">
        <f t="shared" si="98"/>
        <v>16337</v>
      </c>
      <c r="AC175" s="35">
        <f t="shared" si="98"/>
        <v>16337</v>
      </c>
      <c r="AD175" s="35">
        <f t="shared" si="98"/>
        <v>16337</v>
      </c>
      <c r="AE175" s="35">
        <f t="shared" si="98"/>
        <v>15627</v>
      </c>
      <c r="AF175" s="35">
        <f t="shared" si="98"/>
        <v>17047</v>
      </c>
      <c r="AG175" s="35">
        <f t="shared" si="98"/>
        <v>17757</v>
      </c>
      <c r="AH175" s="35">
        <f t="shared" si="98"/>
        <v>17047</v>
      </c>
      <c r="AI175" s="35">
        <f t="shared" si="98"/>
        <v>16337</v>
      </c>
      <c r="AJ175" s="35">
        <f t="shared" si="98"/>
        <v>16337</v>
      </c>
      <c r="AK175" s="35">
        <f t="shared" si="98"/>
        <v>16337</v>
      </c>
      <c r="AL175" s="55">
        <f t="shared" si="98"/>
        <v>16337</v>
      </c>
      <c r="AM175" s="65">
        <v>31</v>
      </c>
    </row>
    <row r="176" spans="2:39" x14ac:dyDescent="0.25">
      <c r="G176" s="54">
        <f>B154</f>
        <v>15627</v>
      </c>
      <c r="H176" s="35">
        <f t="shared" ref="H176:AL176" si="99">C154</f>
        <v>17757</v>
      </c>
      <c r="I176" s="35">
        <f t="shared" si="99"/>
        <v>19178</v>
      </c>
      <c r="J176" s="35">
        <f t="shared" si="99"/>
        <v>20599</v>
      </c>
      <c r="K176" s="35">
        <f t="shared" si="99"/>
        <v>15627</v>
      </c>
      <c r="L176" s="35">
        <f t="shared" si="99"/>
        <v>18468</v>
      </c>
      <c r="M176" s="35">
        <f t="shared" si="99"/>
        <v>17047</v>
      </c>
      <c r="N176" s="35">
        <f t="shared" si="99"/>
        <v>19178</v>
      </c>
      <c r="O176" s="35">
        <f t="shared" si="99"/>
        <v>14916</v>
      </c>
      <c r="P176" s="35">
        <f t="shared" si="99"/>
        <v>17757</v>
      </c>
      <c r="Q176" s="35">
        <f t="shared" si="99"/>
        <v>15627</v>
      </c>
      <c r="R176" s="35">
        <f t="shared" si="99"/>
        <v>17757</v>
      </c>
      <c r="S176" s="35">
        <f t="shared" si="99"/>
        <v>17757</v>
      </c>
      <c r="T176" s="35">
        <f t="shared" si="99"/>
        <v>19888</v>
      </c>
      <c r="U176" s="35">
        <f t="shared" si="99"/>
        <v>17047</v>
      </c>
      <c r="V176" s="35">
        <f t="shared" si="99"/>
        <v>16337</v>
      </c>
      <c r="W176" s="35">
        <f t="shared" si="99"/>
        <v>15627</v>
      </c>
      <c r="X176" s="35">
        <f t="shared" si="99"/>
        <v>16337</v>
      </c>
      <c r="Y176" s="35">
        <f t="shared" si="99"/>
        <v>18468</v>
      </c>
      <c r="Z176" s="35">
        <f t="shared" si="99"/>
        <v>15627</v>
      </c>
      <c r="AA176" s="35">
        <f t="shared" si="99"/>
        <v>17757</v>
      </c>
      <c r="AB176" s="35">
        <f t="shared" si="99"/>
        <v>18468</v>
      </c>
      <c r="AC176" s="35">
        <f t="shared" si="99"/>
        <v>16337</v>
      </c>
      <c r="AD176" s="35">
        <f t="shared" si="99"/>
        <v>17047</v>
      </c>
      <c r="AE176" s="35">
        <f t="shared" si="99"/>
        <v>16337</v>
      </c>
      <c r="AF176" s="35">
        <f t="shared" si="99"/>
        <v>17757</v>
      </c>
      <c r="AG176" s="35">
        <f t="shared" si="99"/>
        <v>17757</v>
      </c>
      <c r="AH176" s="35">
        <f t="shared" si="99"/>
        <v>20599</v>
      </c>
      <c r="AI176" s="35">
        <f t="shared" si="99"/>
        <v>18468</v>
      </c>
      <c r="AJ176" s="35">
        <f t="shared" si="99"/>
        <v>15627</v>
      </c>
      <c r="AK176" s="35">
        <f t="shared" si="99"/>
        <v>17047</v>
      </c>
      <c r="AL176" s="55">
        <f t="shared" si="99"/>
        <v>15627</v>
      </c>
      <c r="AM176" s="65">
        <v>30</v>
      </c>
    </row>
    <row r="177" spans="2:39" x14ac:dyDescent="0.25">
      <c r="G177" s="14">
        <f>B153</f>
        <v>19178</v>
      </c>
      <c r="H177" s="15">
        <f t="shared" ref="H177:AL177" si="100">C153</f>
        <v>15627</v>
      </c>
      <c r="I177" s="15">
        <f t="shared" si="100"/>
        <v>19178</v>
      </c>
      <c r="J177" s="15">
        <f t="shared" si="100"/>
        <v>18468</v>
      </c>
      <c r="K177" s="15">
        <f t="shared" si="100"/>
        <v>18468</v>
      </c>
      <c r="L177" s="15">
        <f t="shared" si="100"/>
        <v>16337</v>
      </c>
      <c r="M177" s="15">
        <f t="shared" si="100"/>
        <v>13496</v>
      </c>
      <c r="N177" s="15">
        <f t="shared" si="100"/>
        <v>17757</v>
      </c>
      <c r="O177" s="15">
        <f t="shared" si="100"/>
        <v>17757</v>
      </c>
      <c r="P177" s="15">
        <f t="shared" si="100"/>
        <v>17757</v>
      </c>
      <c r="Q177" s="15">
        <f t="shared" si="100"/>
        <v>16337</v>
      </c>
      <c r="R177" s="15">
        <f t="shared" si="100"/>
        <v>17757</v>
      </c>
      <c r="S177" s="15">
        <f t="shared" si="100"/>
        <v>17047</v>
      </c>
      <c r="T177" s="15">
        <f t="shared" si="100"/>
        <v>16337</v>
      </c>
      <c r="U177" s="15">
        <f t="shared" si="100"/>
        <v>16337</v>
      </c>
      <c r="V177" s="15">
        <f t="shared" si="100"/>
        <v>17047</v>
      </c>
      <c r="W177" s="15">
        <f t="shared" si="100"/>
        <v>17757</v>
      </c>
      <c r="X177" s="15">
        <f t="shared" si="100"/>
        <v>17047</v>
      </c>
      <c r="Y177" s="15">
        <f t="shared" si="100"/>
        <v>14916</v>
      </c>
      <c r="Z177" s="15">
        <f t="shared" si="100"/>
        <v>14916</v>
      </c>
      <c r="AA177" s="15">
        <f t="shared" si="100"/>
        <v>17757</v>
      </c>
      <c r="AB177" s="15">
        <f t="shared" si="100"/>
        <v>15627</v>
      </c>
      <c r="AC177" s="15">
        <f t="shared" si="100"/>
        <v>14916</v>
      </c>
      <c r="AD177" s="15">
        <f t="shared" si="100"/>
        <v>15627</v>
      </c>
      <c r="AE177" s="15">
        <f t="shared" si="100"/>
        <v>17047</v>
      </c>
      <c r="AF177" s="15">
        <f t="shared" si="100"/>
        <v>17047</v>
      </c>
      <c r="AG177" s="15">
        <f t="shared" si="100"/>
        <v>16337</v>
      </c>
      <c r="AH177" s="15">
        <f t="shared" si="100"/>
        <v>16337</v>
      </c>
      <c r="AI177" s="15">
        <f t="shared" si="100"/>
        <v>16337</v>
      </c>
      <c r="AJ177" s="15">
        <f t="shared" si="100"/>
        <v>16337</v>
      </c>
      <c r="AK177" s="15">
        <f t="shared" si="100"/>
        <v>17047</v>
      </c>
      <c r="AL177" s="16">
        <f t="shared" si="100"/>
        <v>14206</v>
      </c>
      <c r="AM177" s="65">
        <v>29</v>
      </c>
    </row>
    <row r="178" spans="2:39" x14ac:dyDescent="0.25">
      <c r="G178" s="14">
        <f>B152</f>
        <v>14206</v>
      </c>
      <c r="H178" s="15">
        <f t="shared" ref="H178:AL178" si="101">C152</f>
        <v>17757</v>
      </c>
      <c r="I178" s="15">
        <f t="shared" si="101"/>
        <v>19178</v>
      </c>
      <c r="J178" s="15">
        <f t="shared" si="101"/>
        <v>14916</v>
      </c>
      <c r="K178" s="15">
        <f t="shared" si="101"/>
        <v>16337</v>
      </c>
      <c r="L178" s="15">
        <f t="shared" si="101"/>
        <v>14206</v>
      </c>
      <c r="M178" s="15">
        <f t="shared" si="101"/>
        <v>16337</v>
      </c>
      <c r="N178" s="15">
        <f t="shared" si="101"/>
        <v>14206</v>
      </c>
      <c r="O178" s="15">
        <f t="shared" si="101"/>
        <v>17047</v>
      </c>
      <c r="P178" s="15">
        <f t="shared" si="101"/>
        <v>17757</v>
      </c>
      <c r="Q178" s="15">
        <f t="shared" si="101"/>
        <v>13496</v>
      </c>
      <c r="R178" s="15">
        <f t="shared" si="101"/>
        <v>17047</v>
      </c>
      <c r="S178" s="15">
        <f t="shared" si="101"/>
        <v>16337</v>
      </c>
      <c r="T178" s="15">
        <f t="shared" si="101"/>
        <v>17047</v>
      </c>
      <c r="U178" s="15">
        <f t="shared" si="101"/>
        <v>15627</v>
      </c>
      <c r="V178" s="15">
        <f t="shared" si="101"/>
        <v>15627</v>
      </c>
      <c r="W178" s="15">
        <f t="shared" si="101"/>
        <v>15627</v>
      </c>
      <c r="X178" s="15">
        <f t="shared" si="101"/>
        <v>13496</v>
      </c>
      <c r="Y178" s="15">
        <f t="shared" si="101"/>
        <v>14916</v>
      </c>
      <c r="Z178" s="15">
        <f t="shared" si="101"/>
        <v>17757</v>
      </c>
      <c r="AA178" s="15">
        <f t="shared" si="101"/>
        <v>14916</v>
      </c>
      <c r="AB178" s="15">
        <f t="shared" si="101"/>
        <v>14916</v>
      </c>
      <c r="AC178" s="15">
        <f t="shared" si="101"/>
        <v>20599</v>
      </c>
      <c r="AD178" s="15">
        <f t="shared" si="101"/>
        <v>17047</v>
      </c>
      <c r="AE178" s="15">
        <f t="shared" si="101"/>
        <v>17047</v>
      </c>
      <c r="AF178" s="15">
        <f t="shared" si="101"/>
        <v>12785</v>
      </c>
      <c r="AG178" s="15">
        <f t="shared" si="101"/>
        <v>15627</v>
      </c>
      <c r="AH178" s="15">
        <f t="shared" si="101"/>
        <v>14916</v>
      </c>
      <c r="AI178" s="15">
        <f t="shared" si="101"/>
        <v>15627</v>
      </c>
      <c r="AJ178" s="15">
        <f t="shared" si="101"/>
        <v>14206</v>
      </c>
      <c r="AK178" s="15">
        <f t="shared" si="101"/>
        <v>19178</v>
      </c>
      <c r="AL178" s="16">
        <f t="shared" si="101"/>
        <v>15627</v>
      </c>
      <c r="AM178" s="65">
        <v>28</v>
      </c>
    </row>
    <row r="179" spans="2:39" x14ac:dyDescent="0.25">
      <c r="G179" s="14">
        <f>B151</f>
        <v>17047</v>
      </c>
      <c r="H179" s="15">
        <f t="shared" ref="H179:AL179" si="102">C151</f>
        <v>17047</v>
      </c>
      <c r="I179" s="15">
        <f t="shared" si="102"/>
        <v>17047</v>
      </c>
      <c r="J179" s="15">
        <f t="shared" si="102"/>
        <v>17757</v>
      </c>
      <c r="K179" s="15">
        <f t="shared" si="102"/>
        <v>17757</v>
      </c>
      <c r="L179" s="15">
        <f t="shared" si="102"/>
        <v>17757</v>
      </c>
      <c r="M179" s="15">
        <f t="shared" si="102"/>
        <v>16337</v>
      </c>
      <c r="N179" s="15">
        <f t="shared" si="102"/>
        <v>17047</v>
      </c>
      <c r="O179" s="15">
        <f t="shared" si="102"/>
        <v>17757</v>
      </c>
      <c r="P179" s="15">
        <f t="shared" si="102"/>
        <v>16337</v>
      </c>
      <c r="Q179" s="15">
        <f t="shared" si="102"/>
        <v>17047</v>
      </c>
      <c r="R179" s="15">
        <f t="shared" si="102"/>
        <v>16337</v>
      </c>
      <c r="S179" s="15">
        <f t="shared" si="102"/>
        <v>17757</v>
      </c>
      <c r="T179" s="15">
        <f t="shared" si="102"/>
        <v>17047</v>
      </c>
      <c r="U179" s="15">
        <f t="shared" si="102"/>
        <v>16337</v>
      </c>
      <c r="V179" s="15">
        <f t="shared" si="102"/>
        <v>15627</v>
      </c>
      <c r="W179" s="15">
        <f t="shared" si="102"/>
        <v>17047</v>
      </c>
      <c r="X179" s="15">
        <f t="shared" si="102"/>
        <v>17047</v>
      </c>
      <c r="Y179" s="15">
        <f t="shared" si="102"/>
        <v>17047</v>
      </c>
      <c r="Z179" s="15">
        <f t="shared" si="102"/>
        <v>17047</v>
      </c>
      <c r="AA179" s="15">
        <f t="shared" si="102"/>
        <v>16337</v>
      </c>
      <c r="AB179" s="15">
        <f t="shared" si="102"/>
        <v>16337</v>
      </c>
      <c r="AC179" s="15">
        <f t="shared" si="102"/>
        <v>15627</v>
      </c>
      <c r="AD179" s="15">
        <f t="shared" si="102"/>
        <v>17047</v>
      </c>
      <c r="AE179" s="15">
        <f t="shared" si="102"/>
        <v>16337</v>
      </c>
      <c r="AF179" s="15">
        <f t="shared" si="102"/>
        <v>16337</v>
      </c>
      <c r="AG179" s="15">
        <f t="shared" si="102"/>
        <v>17047</v>
      </c>
      <c r="AH179" s="15">
        <f t="shared" si="102"/>
        <v>16337</v>
      </c>
      <c r="AI179" s="15">
        <f t="shared" si="102"/>
        <v>15627</v>
      </c>
      <c r="AJ179" s="15">
        <f t="shared" si="102"/>
        <v>16337</v>
      </c>
      <c r="AK179" s="15">
        <f t="shared" si="102"/>
        <v>16337</v>
      </c>
      <c r="AL179" s="16">
        <f t="shared" si="102"/>
        <v>15627</v>
      </c>
      <c r="AM179" s="65">
        <v>27</v>
      </c>
    </row>
    <row r="180" spans="2:39" x14ac:dyDescent="0.25">
      <c r="G180" s="14">
        <f>B150</f>
        <v>14206</v>
      </c>
      <c r="H180" s="15">
        <f t="shared" ref="H180:AL180" si="103">C150</f>
        <v>17757</v>
      </c>
      <c r="I180" s="15">
        <f t="shared" si="103"/>
        <v>19178</v>
      </c>
      <c r="J180" s="15">
        <f t="shared" si="103"/>
        <v>21309</v>
      </c>
      <c r="K180" s="15">
        <f t="shared" si="103"/>
        <v>16337</v>
      </c>
      <c r="L180" s="15">
        <f t="shared" si="103"/>
        <v>19178</v>
      </c>
      <c r="M180" s="15">
        <f t="shared" si="103"/>
        <v>17047</v>
      </c>
      <c r="N180" s="15">
        <f t="shared" si="103"/>
        <v>19178</v>
      </c>
      <c r="O180" s="15">
        <f t="shared" si="103"/>
        <v>14916</v>
      </c>
      <c r="P180" s="15">
        <f t="shared" si="103"/>
        <v>18468</v>
      </c>
      <c r="Q180" s="15">
        <f t="shared" si="103"/>
        <v>17047</v>
      </c>
      <c r="R180" s="15">
        <f t="shared" si="103"/>
        <v>17757</v>
      </c>
      <c r="S180" s="15">
        <f t="shared" si="103"/>
        <v>17757</v>
      </c>
      <c r="T180" s="15">
        <f t="shared" si="103"/>
        <v>21309</v>
      </c>
      <c r="U180" s="15">
        <f t="shared" si="103"/>
        <v>18468</v>
      </c>
      <c r="V180" s="15">
        <f t="shared" si="103"/>
        <v>15627</v>
      </c>
      <c r="W180" s="15">
        <f t="shared" si="103"/>
        <v>15627</v>
      </c>
      <c r="X180" s="15">
        <f t="shared" si="103"/>
        <v>16337</v>
      </c>
      <c r="Y180" s="15">
        <f t="shared" si="103"/>
        <v>19888</v>
      </c>
      <c r="Z180" s="15">
        <f t="shared" si="103"/>
        <v>16337</v>
      </c>
      <c r="AA180" s="15">
        <f t="shared" si="103"/>
        <v>18468</v>
      </c>
      <c r="AB180" s="15">
        <f t="shared" si="103"/>
        <v>17757</v>
      </c>
      <c r="AC180" s="15">
        <f t="shared" si="103"/>
        <v>16337</v>
      </c>
      <c r="AD180" s="15">
        <f t="shared" si="103"/>
        <v>16337</v>
      </c>
      <c r="AE180" s="15">
        <f t="shared" si="103"/>
        <v>17047</v>
      </c>
      <c r="AF180" s="15">
        <f t="shared" si="103"/>
        <v>17047</v>
      </c>
      <c r="AG180" s="15">
        <f t="shared" si="103"/>
        <v>18468</v>
      </c>
      <c r="AH180" s="15">
        <f t="shared" si="103"/>
        <v>19178</v>
      </c>
      <c r="AI180" s="15">
        <f t="shared" si="103"/>
        <v>18468</v>
      </c>
      <c r="AJ180" s="15">
        <f t="shared" si="103"/>
        <v>16337</v>
      </c>
      <c r="AK180" s="15">
        <f t="shared" si="103"/>
        <v>16337</v>
      </c>
      <c r="AL180" s="16">
        <f t="shared" si="103"/>
        <v>15627</v>
      </c>
      <c r="AM180" s="65">
        <v>26</v>
      </c>
    </row>
    <row r="181" spans="2:39" x14ac:dyDescent="0.25">
      <c r="G181" s="14">
        <f>B149</f>
        <v>17757</v>
      </c>
      <c r="H181" s="15">
        <f t="shared" ref="H181:AL181" si="104">C149</f>
        <v>15627</v>
      </c>
      <c r="I181" s="15">
        <f t="shared" si="104"/>
        <v>19178</v>
      </c>
      <c r="J181" s="15">
        <f t="shared" si="104"/>
        <v>17757</v>
      </c>
      <c r="K181" s="15">
        <f t="shared" si="104"/>
        <v>18468</v>
      </c>
      <c r="L181" s="15">
        <f t="shared" si="104"/>
        <v>17047</v>
      </c>
      <c r="M181" s="15">
        <f t="shared" si="104"/>
        <v>14206</v>
      </c>
      <c r="N181" s="15">
        <f t="shared" si="104"/>
        <v>18468</v>
      </c>
      <c r="O181" s="15">
        <f t="shared" si="104"/>
        <v>17757</v>
      </c>
      <c r="P181" s="15">
        <f t="shared" si="104"/>
        <v>17757</v>
      </c>
      <c r="Q181" s="15">
        <f t="shared" si="104"/>
        <v>16337</v>
      </c>
      <c r="R181" s="15">
        <f t="shared" si="104"/>
        <v>18468</v>
      </c>
      <c r="S181" s="15">
        <f t="shared" si="104"/>
        <v>17757</v>
      </c>
      <c r="T181" s="15">
        <f t="shared" si="104"/>
        <v>16337</v>
      </c>
      <c r="U181" s="15">
        <f t="shared" si="104"/>
        <v>16337</v>
      </c>
      <c r="V181" s="15">
        <f t="shared" si="104"/>
        <v>17047</v>
      </c>
      <c r="W181" s="15">
        <f t="shared" si="104"/>
        <v>18468</v>
      </c>
      <c r="X181" s="15">
        <f t="shared" si="104"/>
        <v>17757</v>
      </c>
      <c r="Y181" s="15">
        <f t="shared" si="104"/>
        <v>14916</v>
      </c>
      <c r="Z181" s="15">
        <f t="shared" si="104"/>
        <v>15627</v>
      </c>
      <c r="AA181" s="15">
        <f t="shared" si="104"/>
        <v>17757</v>
      </c>
      <c r="AB181" s="15">
        <f t="shared" si="104"/>
        <v>16337</v>
      </c>
      <c r="AC181" s="15">
        <f t="shared" si="104"/>
        <v>14916</v>
      </c>
      <c r="AD181" s="15">
        <f t="shared" si="104"/>
        <v>14916</v>
      </c>
      <c r="AE181" s="15">
        <f t="shared" si="104"/>
        <v>17047</v>
      </c>
      <c r="AF181" s="15">
        <f t="shared" si="104"/>
        <v>17047</v>
      </c>
      <c r="AG181" s="15">
        <f t="shared" si="104"/>
        <v>16337</v>
      </c>
      <c r="AH181" s="15">
        <f t="shared" si="104"/>
        <v>16337</v>
      </c>
      <c r="AI181" s="15">
        <f t="shared" si="104"/>
        <v>16337</v>
      </c>
      <c r="AJ181" s="15">
        <f t="shared" si="104"/>
        <v>16337</v>
      </c>
      <c r="AK181" s="15">
        <f t="shared" si="104"/>
        <v>16337</v>
      </c>
      <c r="AL181" s="16">
        <f t="shared" si="104"/>
        <v>14916</v>
      </c>
      <c r="AM181" s="65">
        <v>25</v>
      </c>
    </row>
    <row r="182" spans="2:39" x14ac:dyDescent="0.25">
      <c r="G182" s="14">
        <f>B148</f>
        <v>14916</v>
      </c>
      <c r="H182" s="15">
        <f t="shared" ref="H182:AL182" si="105">C148</f>
        <v>17757</v>
      </c>
      <c r="I182" s="15">
        <f t="shared" si="105"/>
        <v>19178</v>
      </c>
      <c r="J182" s="15">
        <f t="shared" si="105"/>
        <v>14916</v>
      </c>
      <c r="K182" s="15">
        <f t="shared" si="105"/>
        <v>17047</v>
      </c>
      <c r="L182" s="15">
        <f t="shared" si="105"/>
        <v>14916</v>
      </c>
      <c r="M182" s="15">
        <f t="shared" si="105"/>
        <v>16337</v>
      </c>
      <c r="N182" s="15">
        <f t="shared" si="105"/>
        <v>14916</v>
      </c>
      <c r="O182" s="15">
        <f t="shared" si="105"/>
        <v>17047</v>
      </c>
      <c r="P182" s="15">
        <f t="shared" si="105"/>
        <v>17757</v>
      </c>
      <c r="Q182" s="15">
        <f t="shared" si="105"/>
        <v>14206</v>
      </c>
      <c r="R182" s="15">
        <f t="shared" si="105"/>
        <v>17047</v>
      </c>
      <c r="S182" s="15">
        <f t="shared" si="105"/>
        <v>17047</v>
      </c>
      <c r="T182" s="15">
        <f t="shared" si="105"/>
        <v>16337</v>
      </c>
      <c r="U182" s="15">
        <f t="shared" si="105"/>
        <v>15627</v>
      </c>
      <c r="V182" s="15">
        <f t="shared" si="105"/>
        <v>17047</v>
      </c>
      <c r="W182" s="15">
        <f t="shared" si="105"/>
        <v>14916</v>
      </c>
      <c r="X182" s="15">
        <f t="shared" si="105"/>
        <v>14206</v>
      </c>
      <c r="Y182" s="15">
        <f t="shared" si="105"/>
        <v>14916</v>
      </c>
      <c r="Z182" s="15">
        <f t="shared" si="105"/>
        <v>18468</v>
      </c>
      <c r="AA182" s="15">
        <f t="shared" si="105"/>
        <v>14916</v>
      </c>
      <c r="AB182" s="15">
        <f t="shared" si="105"/>
        <v>14206</v>
      </c>
      <c r="AC182" s="15">
        <f t="shared" si="105"/>
        <v>20599</v>
      </c>
      <c r="AD182" s="15">
        <f t="shared" si="105"/>
        <v>17047</v>
      </c>
      <c r="AE182" s="15">
        <f t="shared" si="105"/>
        <v>16337</v>
      </c>
      <c r="AF182" s="15">
        <f t="shared" si="105"/>
        <v>12785</v>
      </c>
      <c r="AG182" s="15">
        <f t="shared" si="105"/>
        <v>14206</v>
      </c>
      <c r="AH182" s="15">
        <f t="shared" si="105"/>
        <v>14916</v>
      </c>
      <c r="AI182" s="15">
        <f t="shared" si="105"/>
        <v>15627</v>
      </c>
      <c r="AJ182" s="15">
        <f t="shared" si="105"/>
        <v>14916</v>
      </c>
      <c r="AK182" s="15">
        <f t="shared" si="105"/>
        <v>19178</v>
      </c>
      <c r="AL182" s="16">
        <f t="shared" si="105"/>
        <v>14916</v>
      </c>
      <c r="AM182" s="65">
        <v>24</v>
      </c>
    </row>
    <row r="183" spans="2:39" x14ac:dyDescent="0.25">
      <c r="G183" s="14">
        <f>B147</f>
        <v>16337</v>
      </c>
      <c r="H183" s="15">
        <f t="shared" ref="H183:AL183" si="106">C147</f>
        <v>16337</v>
      </c>
      <c r="I183" s="15">
        <f t="shared" si="106"/>
        <v>17047</v>
      </c>
      <c r="J183" s="15">
        <f t="shared" si="106"/>
        <v>17047</v>
      </c>
      <c r="K183" s="15">
        <f t="shared" si="106"/>
        <v>17047</v>
      </c>
      <c r="L183" s="15">
        <f t="shared" si="106"/>
        <v>17757</v>
      </c>
      <c r="M183" s="15">
        <f t="shared" si="106"/>
        <v>17757</v>
      </c>
      <c r="N183" s="15">
        <f t="shared" si="106"/>
        <v>16337</v>
      </c>
      <c r="O183" s="15">
        <f t="shared" si="106"/>
        <v>17047</v>
      </c>
      <c r="P183" s="15">
        <f t="shared" si="106"/>
        <v>17047</v>
      </c>
      <c r="Q183" s="15">
        <f t="shared" si="106"/>
        <v>17757</v>
      </c>
      <c r="R183" s="15">
        <f t="shared" si="106"/>
        <v>17047</v>
      </c>
      <c r="S183" s="15">
        <f t="shared" si="106"/>
        <v>17757</v>
      </c>
      <c r="T183" s="15">
        <f t="shared" si="106"/>
        <v>17757</v>
      </c>
      <c r="U183" s="15">
        <f t="shared" si="106"/>
        <v>17047</v>
      </c>
      <c r="V183" s="15">
        <f t="shared" si="106"/>
        <v>16337</v>
      </c>
      <c r="W183" s="15">
        <f t="shared" si="106"/>
        <v>17047</v>
      </c>
      <c r="X183" s="15">
        <f t="shared" si="106"/>
        <v>17047</v>
      </c>
      <c r="Y183" s="15">
        <f t="shared" si="106"/>
        <v>16337</v>
      </c>
      <c r="Z183" s="15">
        <f t="shared" si="106"/>
        <v>16337</v>
      </c>
      <c r="AA183" s="15">
        <f t="shared" si="106"/>
        <v>15627</v>
      </c>
      <c r="AB183" s="15">
        <f t="shared" si="106"/>
        <v>17047</v>
      </c>
      <c r="AC183" s="15">
        <f t="shared" si="106"/>
        <v>15627</v>
      </c>
      <c r="AD183" s="15">
        <f t="shared" si="106"/>
        <v>17047</v>
      </c>
      <c r="AE183" s="15">
        <f t="shared" si="106"/>
        <v>15627</v>
      </c>
      <c r="AF183" s="15">
        <f t="shared" si="106"/>
        <v>16337</v>
      </c>
      <c r="AG183" s="15">
        <f t="shared" si="106"/>
        <v>17047</v>
      </c>
      <c r="AH183" s="15">
        <f t="shared" si="106"/>
        <v>16337</v>
      </c>
      <c r="AI183" s="15">
        <f t="shared" si="106"/>
        <v>15627</v>
      </c>
      <c r="AJ183" s="15">
        <f t="shared" si="106"/>
        <v>16337</v>
      </c>
      <c r="AK183" s="15">
        <f t="shared" si="106"/>
        <v>14916</v>
      </c>
      <c r="AL183" s="16">
        <f t="shared" si="106"/>
        <v>15627</v>
      </c>
      <c r="AM183" s="65">
        <v>23</v>
      </c>
    </row>
    <row r="184" spans="2:39" x14ac:dyDescent="0.25">
      <c r="G184" s="14">
        <f>B146</f>
        <v>14916</v>
      </c>
      <c r="H184" s="15">
        <f t="shared" ref="H184:AL184" si="107">C146</f>
        <v>17047</v>
      </c>
      <c r="I184" s="15">
        <f t="shared" si="107"/>
        <v>18468</v>
      </c>
      <c r="J184" s="15">
        <f t="shared" si="107"/>
        <v>19888</v>
      </c>
      <c r="K184" s="15">
        <f t="shared" si="107"/>
        <v>15627</v>
      </c>
      <c r="L184" s="15">
        <f t="shared" si="107"/>
        <v>18468</v>
      </c>
      <c r="M184" s="15">
        <f t="shared" si="107"/>
        <v>17757</v>
      </c>
      <c r="N184" s="15">
        <f t="shared" si="107"/>
        <v>19178</v>
      </c>
      <c r="O184" s="15">
        <f t="shared" si="107"/>
        <v>14916</v>
      </c>
      <c r="P184" s="15">
        <f t="shared" si="107"/>
        <v>18468</v>
      </c>
      <c r="Q184" s="15">
        <f t="shared" si="107"/>
        <v>16337</v>
      </c>
      <c r="R184" s="15">
        <f t="shared" si="107"/>
        <v>17757</v>
      </c>
      <c r="S184" s="15">
        <f t="shared" si="107"/>
        <v>17757</v>
      </c>
      <c r="T184" s="15">
        <f t="shared" si="107"/>
        <v>20599</v>
      </c>
      <c r="U184" s="15">
        <f t="shared" si="107"/>
        <v>17757</v>
      </c>
      <c r="V184" s="15">
        <f t="shared" si="107"/>
        <v>15627</v>
      </c>
      <c r="W184" s="15">
        <f t="shared" si="107"/>
        <v>16337</v>
      </c>
      <c r="X184" s="15">
        <f t="shared" si="107"/>
        <v>16337</v>
      </c>
      <c r="Y184" s="15">
        <f t="shared" si="107"/>
        <v>19178</v>
      </c>
      <c r="Z184" s="15">
        <f t="shared" si="107"/>
        <v>15627</v>
      </c>
      <c r="AA184" s="15">
        <f t="shared" si="107"/>
        <v>18468</v>
      </c>
      <c r="AB184" s="15">
        <f t="shared" si="107"/>
        <v>18468</v>
      </c>
      <c r="AC184" s="15">
        <f t="shared" si="107"/>
        <v>15627</v>
      </c>
      <c r="AD184" s="15">
        <f t="shared" si="107"/>
        <v>17047</v>
      </c>
      <c r="AE184" s="15">
        <f t="shared" si="107"/>
        <v>16337</v>
      </c>
      <c r="AF184" s="15">
        <f t="shared" si="107"/>
        <v>17047</v>
      </c>
      <c r="AG184" s="15">
        <f t="shared" si="107"/>
        <v>18468</v>
      </c>
      <c r="AH184" s="15">
        <f t="shared" si="107"/>
        <v>19178</v>
      </c>
      <c r="AI184" s="15">
        <f t="shared" si="107"/>
        <v>17757</v>
      </c>
      <c r="AJ184" s="15">
        <f t="shared" si="107"/>
        <v>15627</v>
      </c>
      <c r="AK184" s="15">
        <f t="shared" si="107"/>
        <v>15627</v>
      </c>
      <c r="AL184" s="16">
        <f t="shared" si="107"/>
        <v>14916</v>
      </c>
      <c r="AM184" s="65">
        <v>22</v>
      </c>
    </row>
    <row r="185" spans="2:39" x14ac:dyDescent="0.25">
      <c r="G185" s="14">
        <f>B145</f>
        <v>18468</v>
      </c>
      <c r="H185" s="15">
        <f t="shared" ref="H185:AL185" si="108">C145</f>
        <v>14916</v>
      </c>
      <c r="I185" s="15">
        <f t="shared" si="108"/>
        <v>17757</v>
      </c>
      <c r="J185" s="15">
        <f t="shared" si="108"/>
        <v>17757</v>
      </c>
      <c r="K185" s="15">
        <f t="shared" si="108"/>
        <v>18468</v>
      </c>
      <c r="L185" s="15">
        <f t="shared" si="108"/>
        <v>17047</v>
      </c>
      <c r="M185" s="15">
        <f t="shared" si="108"/>
        <v>14206</v>
      </c>
      <c r="N185" s="15">
        <f t="shared" si="108"/>
        <v>18468</v>
      </c>
      <c r="O185" s="15">
        <f t="shared" si="108"/>
        <v>17757</v>
      </c>
      <c r="P185" s="15">
        <f t="shared" si="108"/>
        <v>17757</v>
      </c>
      <c r="Q185" s="15">
        <f t="shared" si="108"/>
        <v>15627</v>
      </c>
      <c r="R185" s="15">
        <f t="shared" si="108"/>
        <v>17757</v>
      </c>
      <c r="S185" s="15">
        <f t="shared" si="108"/>
        <v>18468</v>
      </c>
      <c r="T185" s="15">
        <f t="shared" si="108"/>
        <v>16337</v>
      </c>
      <c r="U185" s="15">
        <f t="shared" si="108"/>
        <v>16337</v>
      </c>
      <c r="V185" s="15">
        <f t="shared" si="108"/>
        <v>17757</v>
      </c>
      <c r="W185" s="15">
        <f t="shared" si="108"/>
        <v>17757</v>
      </c>
      <c r="X185" s="15">
        <f t="shared" si="108"/>
        <v>18468</v>
      </c>
      <c r="Y185" s="15">
        <f t="shared" si="108"/>
        <v>14916</v>
      </c>
      <c r="Z185" s="15">
        <f t="shared" si="108"/>
        <v>14916</v>
      </c>
      <c r="AA185" s="15">
        <f t="shared" si="108"/>
        <v>17047</v>
      </c>
      <c r="AB185" s="15">
        <f t="shared" si="108"/>
        <v>16337</v>
      </c>
      <c r="AC185" s="15">
        <f t="shared" si="108"/>
        <v>14206</v>
      </c>
      <c r="AD185" s="15">
        <f t="shared" si="108"/>
        <v>15627</v>
      </c>
      <c r="AE185" s="15">
        <f t="shared" si="108"/>
        <v>16337</v>
      </c>
      <c r="AF185" s="15">
        <f t="shared" si="108"/>
        <v>17047</v>
      </c>
      <c r="AG185" s="15">
        <f t="shared" si="108"/>
        <v>17047</v>
      </c>
      <c r="AH185" s="15">
        <f t="shared" si="108"/>
        <v>16337</v>
      </c>
      <c r="AI185" s="15">
        <f t="shared" si="108"/>
        <v>16337</v>
      </c>
      <c r="AJ185" s="15">
        <f t="shared" si="108"/>
        <v>15627</v>
      </c>
      <c r="AK185" s="15">
        <f t="shared" si="108"/>
        <v>15627</v>
      </c>
      <c r="AL185" s="16">
        <f t="shared" si="108"/>
        <v>14916</v>
      </c>
      <c r="AM185" s="65">
        <v>21</v>
      </c>
    </row>
    <row r="186" spans="2:39" x14ac:dyDescent="0.25">
      <c r="G186" s="14">
        <f>B144</f>
        <v>13496</v>
      </c>
      <c r="H186" s="15">
        <f t="shared" ref="H186:AL186" si="109">C144</f>
        <v>17757</v>
      </c>
      <c r="I186" s="15">
        <f t="shared" si="109"/>
        <v>18468</v>
      </c>
      <c r="J186" s="15">
        <f t="shared" si="109"/>
        <v>14916</v>
      </c>
      <c r="K186" s="15">
        <f t="shared" si="109"/>
        <v>17757</v>
      </c>
      <c r="L186" s="15">
        <f t="shared" si="109"/>
        <v>14206</v>
      </c>
      <c r="M186" s="15">
        <f t="shared" si="109"/>
        <v>17757</v>
      </c>
      <c r="N186" s="15">
        <f t="shared" si="109"/>
        <v>14916</v>
      </c>
      <c r="O186" s="15">
        <f t="shared" si="109"/>
        <v>17047</v>
      </c>
      <c r="P186" s="15">
        <f t="shared" si="109"/>
        <v>17757</v>
      </c>
      <c r="Q186" s="15">
        <f t="shared" si="109"/>
        <v>14206</v>
      </c>
      <c r="R186" s="15">
        <f t="shared" si="109"/>
        <v>17757</v>
      </c>
      <c r="S186" s="15">
        <f t="shared" si="109"/>
        <v>17047</v>
      </c>
      <c r="T186" s="15">
        <f t="shared" si="109"/>
        <v>16337</v>
      </c>
      <c r="U186" s="15">
        <f t="shared" si="109"/>
        <v>15627</v>
      </c>
      <c r="V186" s="15">
        <f t="shared" si="109"/>
        <v>16337</v>
      </c>
      <c r="W186" s="15">
        <f t="shared" si="109"/>
        <v>15627</v>
      </c>
      <c r="X186" s="15">
        <f t="shared" si="109"/>
        <v>14206</v>
      </c>
      <c r="Y186" s="15">
        <f t="shared" si="109"/>
        <v>16337</v>
      </c>
      <c r="Z186" s="15">
        <f t="shared" si="109"/>
        <v>18468</v>
      </c>
      <c r="AA186" s="15">
        <f t="shared" si="109"/>
        <v>14206</v>
      </c>
      <c r="AB186" s="15">
        <f t="shared" si="109"/>
        <v>13496</v>
      </c>
      <c r="AC186" s="15">
        <f t="shared" si="109"/>
        <v>20599</v>
      </c>
      <c r="AD186" s="15">
        <f t="shared" si="109"/>
        <v>17757</v>
      </c>
      <c r="AE186" s="15">
        <f t="shared" si="109"/>
        <v>16337</v>
      </c>
      <c r="AF186" s="15">
        <f t="shared" si="109"/>
        <v>12785</v>
      </c>
      <c r="AG186" s="15">
        <f t="shared" si="109"/>
        <v>14916</v>
      </c>
      <c r="AH186" s="15">
        <f t="shared" si="109"/>
        <v>14916</v>
      </c>
      <c r="AI186" s="15">
        <f t="shared" si="109"/>
        <v>15627</v>
      </c>
      <c r="AJ186" s="15">
        <f t="shared" si="109"/>
        <v>13496</v>
      </c>
      <c r="AK186" s="15">
        <f t="shared" si="109"/>
        <v>18468</v>
      </c>
      <c r="AL186" s="16">
        <f t="shared" si="109"/>
        <v>15627</v>
      </c>
      <c r="AM186" s="65">
        <v>20</v>
      </c>
    </row>
    <row r="187" spans="2:39" x14ac:dyDescent="0.25">
      <c r="G187" s="14">
        <f>B143</f>
        <v>16337</v>
      </c>
      <c r="H187" s="15">
        <f t="shared" ref="H187:AL187" si="110">C143</f>
        <v>17047</v>
      </c>
      <c r="I187" s="15">
        <f t="shared" si="110"/>
        <v>17757</v>
      </c>
      <c r="J187" s="15">
        <f t="shared" si="110"/>
        <v>17047</v>
      </c>
      <c r="K187" s="15">
        <f t="shared" si="110"/>
        <v>17047</v>
      </c>
      <c r="L187" s="15">
        <f t="shared" si="110"/>
        <v>17047</v>
      </c>
      <c r="M187" s="15">
        <f t="shared" si="110"/>
        <v>17757</v>
      </c>
      <c r="N187" s="15">
        <f t="shared" si="110"/>
        <v>17047</v>
      </c>
      <c r="O187" s="15">
        <f t="shared" si="110"/>
        <v>17047</v>
      </c>
      <c r="P187" s="15">
        <f t="shared" si="110"/>
        <v>16337</v>
      </c>
      <c r="Q187" s="15">
        <f t="shared" si="110"/>
        <v>17047</v>
      </c>
      <c r="R187" s="15">
        <f t="shared" si="110"/>
        <v>17047</v>
      </c>
      <c r="S187" s="15">
        <f t="shared" si="110"/>
        <v>17757</v>
      </c>
      <c r="T187" s="15">
        <f t="shared" si="110"/>
        <v>17047</v>
      </c>
      <c r="U187" s="15">
        <f t="shared" si="110"/>
        <v>16337</v>
      </c>
      <c r="V187" s="15">
        <f t="shared" si="110"/>
        <v>16337</v>
      </c>
      <c r="W187" s="15">
        <f t="shared" si="110"/>
        <v>17047</v>
      </c>
      <c r="X187" s="15">
        <f t="shared" si="110"/>
        <v>17047</v>
      </c>
      <c r="Y187" s="15">
        <f t="shared" si="110"/>
        <v>17047</v>
      </c>
      <c r="Z187" s="15">
        <f t="shared" si="110"/>
        <v>17757</v>
      </c>
      <c r="AA187" s="15">
        <f t="shared" si="110"/>
        <v>16337</v>
      </c>
      <c r="AB187" s="15">
        <f t="shared" si="110"/>
        <v>16337</v>
      </c>
      <c r="AC187" s="15">
        <f t="shared" si="110"/>
        <v>16337</v>
      </c>
      <c r="AD187" s="15">
        <f t="shared" si="110"/>
        <v>17047</v>
      </c>
      <c r="AE187" s="15">
        <f t="shared" si="110"/>
        <v>15627</v>
      </c>
      <c r="AF187" s="15">
        <f t="shared" si="110"/>
        <v>15627</v>
      </c>
      <c r="AG187" s="15">
        <f t="shared" si="110"/>
        <v>17047</v>
      </c>
      <c r="AH187" s="15">
        <f t="shared" si="110"/>
        <v>16337</v>
      </c>
      <c r="AI187" s="15">
        <f t="shared" si="110"/>
        <v>15627</v>
      </c>
      <c r="AJ187" s="15">
        <f t="shared" si="110"/>
        <v>16337</v>
      </c>
      <c r="AK187" s="15">
        <f t="shared" si="110"/>
        <v>15627</v>
      </c>
      <c r="AL187" s="16">
        <f t="shared" si="110"/>
        <v>15627</v>
      </c>
      <c r="AM187" s="65">
        <v>19</v>
      </c>
    </row>
    <row r="188" spans="2:39" x14ac:dyDescent="0.25">
      <c r="G188" s="14">
        <f>B142</f>
        <v>14206</v>
      </c>
      <c r="H188" s="15">
        <f t="shared" ref="H188:AL188" si="111">C142</f>
        <v>17047</v>
      </c>
      <c r="I188" s="15">
        <f t="shared" si="111"/>
        <v>19178</v>
      </c>
      <c r="J188" s="15">
        <f t="shared" si="111"/>
        <v>20599</v>
      </c>
      <c r="K188" s="15">
        <f t="shared" si="111"/>
        <v>16337</v>
      </c>
      <c r="L188" s="15">
        <f t="shared" si="111"/>
        <v>19178</v>
      </c>
      <c r="M188" s="15">
        <f t="shared" si="111"/>
        <v>17757</v>
      </c>
      <c r="N188" s="15">
        <f t="shared" si="111"/>
        <v>19178</v>
      </c>
      <c r="O188" s="15">
        <f t="shared" si="111"/>
        <v>15627</v>
      </c>
      <c r="P188" s="15">
        <f t="shared" si="111"/>
        <v>19178</v>
      </c>
      <c r="Q188" s="15">
        <f t="shared" si="111"/>
        <v>17047</v>
      </c>
      <c r="R188" s="15">
        <f t="shared" si="111"/>
        <v>18468</v>
      </c>
      <c r="S188" s="15">
        <f t="shared" si="111"/>
        <v>18468</v>
      </c>
      <c r="T188" s="15">
        <f t="shared" si="111"/>
        <v>21309</v>
      </c>
      <c r="U188" s="15">
        <f t="shared" si="111"/>
        <v>17757</v>
      </c>
      <c r="V188" s="15">
        <f t="shared" si="111"/>
        <v>17047</v>
      </c>
      <c r="W188" s="15">
        <f t="shared" si="111"/>
        <v>17047</v>
      </c>
      <c r="X188" s="15">
        <f t="shared" si="111"/>
        <v>16337</v>
      </c>
      <c r="Y188" s="15">
        <f t="shared" si="111"/>
        <v>19888</v>
      </c>
      <c r="Z188" s="15">
        <f t="shared" si="111"/>
        <v>16337</v>
      </c>
      <c r="AA188" s="15">
        <f t="shared" si="111"/>
        <v>19178</v>
      </c>
      <c r="AB188" s="15">
        <f t="shared" si="111"/>
        <v>18468</v>
      </c>
      <c r="AC188" s="15">
        <f t="shared" si="111"/>
        <v>16337</v>
      </c>
      <c r="AD188" s="15">
        <f t="shared" si="111"/>
        <v>17757</v>
      </c>
      <c r="AE188" s="15">
        <f t="shared" si="111"/>
        <v>16337</v>
      </c>
      <c r="AF188" s="15">
        <f t="shared" si="111"/>
        <v>17757</v>
      </c>
      <c r="AG188" s="15">
        <f t="shared" si="111"/>
        <v>17757</v>
      </c>
      <c r="AH188" s="15">
        <f t="shared" si="111"/>
        <v>19178</v>
      </c>
      <c r="AI188" s="15">
        <f t="shared" si="111"/>
        <v>18468</v>
      </c>
      <c r="AJ188" s="15">
        <f t="shared" si="111"/>
        <v>15627</v>
      </c>
      <c r="AK188" s="15">
        <f t="shared" si="111"/>
        <v>16337</v>
      </c>
      <c r="AL188" s="16">
        <f t="shared" si="111"/>
        <v>14916</v>
      </c>
      <c r="AM188" s="65">
        <v>18</v>
      </c>
    </row>
    <row r="189" spans="2:39" x14ac:dyDescent="0.25">
      <c r="G189" s="14">
        <f>B141</f>
        <v>16337</v>
      </c>
      <c r="H189" s="15">
        <f t="shared" ref="H189:AL189" si="112">C141</f>
        <v>15627</v>
      </c>
      <c r="I189" s="15">
        <f t="shared" si="112"/>
        <v>17757</v>
      </c>
      <c r="J189" s="15">
        <f t="shared" si="112"/>
        <v>17757</v>
      </c>
      <c r="K189" s="15">
        <f t="shared" si="112"/>
        <v>18468</v>
      </c>
      <c r="L189" s="15">
        <f t="shared" si="112"/>
        <v>16337</v>
      </c>
      <c r="M189" s="15">
        <f t="shared" si="112"/>
        <v>13496</v>
      </c>
      <c r="N189" s="15">
        <f t="shared" si="112"/>
        <v>18468</v>
      </c>
      <c r="O189" s="15">
        <f t="shared" si="112"/>
        <v>18468</v>
      </c>
      <c r="P189" s="15">
        <f t="shared" si="112"/>
        <v>18468</v>
      </c>
      <c r="Q189" s="15">
        <f t="shared" si="112"/>
        <v>17047</v>
      </c>
      <c r="R189" s="15">
        <f t="shared" si="112"/>
        <v>19178</v>
      </c>
      <c r="S189" s="15">
        <f t="shared" si="112"/>
        <v>17757</v>
      </c>
      <c r="T189" s="15">
        <f t="shared" si="112"/>
        <v>17047</v>
      </c>
      <c r="U189" s="15">
        <f t="shared" si="112"/>
        <v>16337</v>
      </c>
      <c r="V189" s="15">
        <f t="shared" si="112"/>
        <v>17047</v>
      </c>
      <c r="W189" s="15">
        <f t="shared" si="112"/>
        <v>17757</v>
      </c>
      <c r="X189" s="15">
        <f t="shared" si="112"/>
        <v>17757</v>
      </c>
      <c r="Y189" s="15">
        <f t="shared" si="112"/>
        <v>15627</v>
      </c>
      <c r="Z189" s="15">
        <f t="shared" si="112"/>
        <v>15627</v>
      </c>
      <c r="AA189" s="15">
        <f t="shared" si="112"/>
        <v>17757</v>
      </c>
      <c r="AB189" s="15">
        <f t="shared" si="112"/>
        <v>16337</v>
      </c>
      <c r="AC189" s="15">
        <f t="shared" si="112"/>
        <v>14916</v>
      </c>
      <c r="AD189" s="15">
        <f t="shared" si="112"/>
        <v>14916</v>
      </c>
      <c r="AE189" s="15">
        <f t="shared" si="112"/>
        <v>17047</v>
      </c>
      <c r="AF189" s="15">
        <f t="shared" si="112"/>
        <v>16337</v>
      </c>
      <c r="AG189" s="15">
        <f t="shared" si="112"/>
        <v>15627</v>
      </c>
      <c r="AH189" s="15">
        <f t="shared" si="112"/>
        <v>16337</v>
      </c>
      <c r="AI189" s="15">
        <f t="shared" si="112"/>
        <v>16337</v>
      </c>
      <c r="AJ189" s="15">
        <f t="shared" si="112"/>
        <v>16337</v>
      </c>
      <c r="AK189" s="15">
        <f t="shared" si="112"/>
        <v>15627</v>
      </c>
      <c r="AL189" s="16">
        <f t="shared" si="112"/>
        <v>13496</v>
      </c>
      <c r="AM189" s="65">
        <v>17</v>
      </c>
    </row>
    <row r="190" spans="2:39" ht="15.75" thickBot="1" x14ac:dyDescent="0.3">
      <c r="G190" s="17">
        <f>B140</f>
        <v>12785</v>
      </c>
      <c r="H190" s="18">
        <f t="shared" ref="H190:AL190" si="113">C140</f>
        <v>17757</v>
      </c>
      <c r="I190" s="18">
        <f t="shared" si="113"/>
        <v>17757</v>
      </c>
      <c r="J190" s="18">
        <f t="shared" si="113"/>
        <v>14916</v>
      </c>
      <c r="K190" s="18">
        <f t="shared" si="113"/>
        <v>17047</v>
      </c>
      <c r="L190" s="18">
        <f t="shared" si="113"/>
        <v>13496</v>
      </c>
      <c r="M190" s="18">
        <f t="shared" si="113"/>
        <v>17757</v>
      </c>
      <c r="N190" s="18">
        <f t="shared" si="113"/>
        <v>14206</v>
      </c>
      <c r="O190" s="18">
        <f t="shared" si="113"/>
        <v>17757</v>
      </c>
      <c r="P190" s="18">
        <f t="shared" si="113"/>
        <v>18468</v>
      </c>
      <c r="Q190" s="18">
        <f t="shared" si="113"/>
        <v>14206</v>
      </c>
      <c r="R190" s="18">
        <f t="shared" si="113"/>
        <v>16337</v>
      </c>
      <c r="S190" s="18">
        <f t="shared" si="113"/>
        <v>15627</v>
      </c>
      <c r="T190" s="18">
        <f t="shared" si="113"/>
        <v>17047</v>
      </c>
      <c r="U190" s="18">
        <f t="shared" si="113"/>
        <v>14916</v>
      </c>
      <c r="V190" s="18">
        <f t="shared" si="113"/>
        <v>15627</v>
      </c>
      <c r="W190" s="18">
        <f t="shared" si="113"/>
        <v>15627</v>
      </c>
      <c r="X190" s="18">
        <f t="shared" si="113"/>
        <v>14206</v>
      </c>
      <c r="Y190" s="18">
        <f t="shared" si="113"/>
        <v>15627</v>
      </c>
      <c r="Z190" s="18">
        <f t="shared" si="113"/>
        <v>18468</v>
      </c>
      <c r="AA190" s="18">
        <f t="shared" si="113"/>
        <v>13496</v>
      </c>
      <c r="AB190" s="18">
        <f t="shared" si="113"/>
        <v>14206</v>
      </c>
      <c r="AC190" s="18">
        <f t="shared" si="113"/>
        <v>19178</v>
      </c>
      <c r="AD190" s="18">
        <f t="shared" si="113"/>
        <v>16337</v>
      </c>
      <c r="AE190" s="18">
        <f t="shared" si="113"/>
        <v>16337</v>
      </c>
      <c r="AF190" s="18">
        <f t="shared" si="113"/>
        <v>12075</v>
      </c>
      <c r="AG190" s="18">
        <f t="shared" si="113"/>
        <v>14916</v>
      </c>
      <c r="AH190" s="18">
        <f t="shared" si="113"/>
        <v>13496</v>
      </c>
      <c r="AI190" s="18">
        <f t="shared" si="113"/>
        <v>12785</v>
      </c>
      <c r="AJ190" s="18">
        <f t="shared" si="113"/>
        <v>12785</v>
      </c>
      <c r="AK190" s="18">
        <f t="shared" si="113"/>
        <v>17047</v>
      </c>
      <c r="AL190" s="19">
        <f t="shared" si="113"/>
        <v>13496</v>
      </c>
      <c r="AM190" s="65">
        <v>16</v>
      </c>
    </row>
    <row r="192" spans="2:39" ht="21" x14ac:dyDescent="0.35">
      <c r="B192" s="10" t="s">
        <v>38</v>
      </c>
    </row>
    <row r="193" spans="1:39" ht="15.75" thickBot="1" x14ac:dyDescent="0.3"/>
    <row r="194" spans="1:39" x14ac:dyDescent="0.25">
      <c r="A194" s="72" t="s">
        <v>55</v>
      </c>
      <c r="B194" s="11">
        <v>-106</v>
      </c>
      <c r="C194" s="12">
        <v>-129</v>
      </c>
      <c r="D194" s="12">
        <v>-165</v>
      </c>
      <c r="E194" s="12">
        <v>-130</v>
      </c>
      <c r="F194" s="12">
        <v>-187</v>
      </c>
      <c r="G194" s="12">
        <v>-119</v>
      </c>
      <c r="H194" s="12">
        <v>-137</v>
      </c>
      <c r="I194" s="12">
        <v>-123</v>
      </c>
      <c r="J194" s="12">
        <v>-127</v>
      </c>
      <c r="K194" s="12">
        <v>-162</v>
      </c>
      <c r="L194" s="12">
        <v>-120</v>
      </c>
      <c r="M194" s="12">
        <v>-175</v>
      </c>
      <c r="N194" s="12">
        <v>-162</v>
      </c>
      <c r="O194" s="12">
        <v>-137</v>
      </c>
      <c r="P194" s="12">
        <v>-123</v>
      </c>
      <c r="Q194" s="12">
        <v>-165</v>
      </c>
      <c r="R194" s="12">
        <v>-145</v>
      </c>
      <c r="S194" s="12">
        <v>-160</v>
      </c>
      <c r="T194" s="12">
        <v>-169</v>
      </c>
      <c r="U194" s="12">
        <v>-188</v>
      </c>
      <c r="V194" s="12">
        <v>-176</v>
      </c>
      <c r="W194" s="12">
        <v>-185</v>
      </c>
      <c r="X194" s="12">
        <v>-201</v>
      </c>
      <c r="Y194" s="12">
        <v>-145</v>
      </c>
      <c r="Z194" s="12">
        <v>-149</v>
      </c>
      <c r="AA194" s="12">
        <v>-210</v>
      </c>
      <c r="AB194" s="12">
        <v>-214</v>
      </c>
      <c r="AC194" s="12">
        <v>-163</v>
      </c>
      <c r="AD194" s="12">
        <v>-144</v>
      </c>
      <c r="AE194" s="12">
        <v>-207</v>
      </c>
      <c r="AF194" s="12">
        <v>-156</v>
      </c>
      <c r="AG194" s="13">
        <v>-149</v>
      </c>
      <c r="AH194" s="35">
        <v>0</v>
      </c>
    </row>
    <row r="195" spans="1:39" x14ac:dyDescent="0.25">
      <c r="A195" s="72" t="s">
        <v>55</v>
      </c>
      <c r="B195" s="14">
        <v>-78</v>
      </c>
      <c r="C195" s="15">
        <v>-141</v>
      </c>
      <c r="D195" s="15">
        <v>-169</v>
      </c>
      <c r="E195" s="15">
        <v>-103</v>
      </c>
      <c r="F195" s="15">
        <v>-178</v>
      </c>
      <c r="G195" s="15">
        <v>-140</v>
      </c>
      <c r="H195" s="15">
        <v>-145</v>
      </c>
      <c r="I195" s="15">
        <v>-75</v>
      </c>
      <c r="J195" s="15">
        <v>-171</v>
      </c>
      <c r="K195" s="15">
        <v>-177</v>
      </c>
      <c r="L195" s="15">
        <v>-158</v>
      </c>
      <c r="M195" s="15">
        <v>-115</v>
      </c>
      <c r="N195" s="15">
        <v>-165</v>
      </c>
      <c r="O195" s="15">
        <v>-136</v>
      </c>
      <c r="P195" s="15">
        <v>-145</v>
      </c>
      <c r="Q195" s="15">
        <v>-147</v>
      </c>
      <c r="R195" s="15">
        <v>-154</v>
      </c>
      <c r="S195" s="15">
        <v>-143</v>
      </c>
      <c r="T195" s="15">
        <v>-141</v>
      </c>
      <c r="U195" s="15">
        <v>-148</v>
      </c>
      <c r="V195" s="15">
        <v>-131</v>
      </c>
      <c r="W195" s="15">
        <v>-193</v>
      </c>
      <c r="X195" s="15">
        <v>-161</v>
      </c>
      <c r="Y195" s="15">
        <v>-113</v>
      </c>
      <c r="Z195" s="15">
        <v>-211</v>
      </c>
      <c r="AA195" s="15">
        <v>-143</v>
      </c>
      <c r="AB195" s="15">
        <v>-134</v>
      </c>
      <c r="AC195" s="15">
        <v>-127</v>
      </c>
      <c r="AD195" s="15">
        <v>-154</v>
      </c>
      <c r="AE195" s="15">
        <v>-133</v>
      </c>
      <c r="AF195" s="15">
        <v>-185</v>
      </c>
      <c r="AG195" s="16">
        <v>-143</v>
      </c>
      <c r="AH195" s="35">
        <v>1</v>
      </c>
    </row>
    <row r="196" spans="1:39" x14ac:dyDescent="0.25">
      <c r="A196" s="72" t="s">
        <v>55</v>
      </c>
      <c r="B196" s="14">
        <v>-130</v>
      </c>
      <c r="C196" s="15">
        <v>-141</v>
      </c>
      <c r="D196" s="15">
        <v>-158</v>
      </c>
      <c r="E196" s="15">
        <v>-147</v>
      </c>
      <c r="F196" s="15">
        <v>-165</v>
      </c>
      <c r="G196" s="15">
        <v>-177</v>
      </c>
      <c r="H196" s="15">
        <v>-194</v>
      </c>
      <c r="I196" s="15">
        <v>-174</v>
      </c>
      <c r="J196" s="15">
        <v>-127</v>
      </c>
      <c r="K196" s="15">
        <v>-173</v>
      </c>
      <c r="L196" s="15">
        <v>-145</v>
      </c>
      <c r="M196" s="15">
        <v>-103</v>
      </c>
      <c r="N196" s="15">
        <v>-157</v>
      </c>
      <c r="O196" s="15">
        <v>-168</v>
      </c>
      <c r="P196" s="15">
        <v>-175</v>
      </c>
      <c r="Q196" s="15">
        <v>-184</v>
      </c>
      <c r="R196" s="15">
        <v>-160</v>
      </c>
      <c r="S196" s="15">
        <v>-129</v>
      </c>
      <c r="T196" s="15">
        <v>-107</v>
      </c>
      <c r="U196" s="15">
        <v>-184</v>
      </c>
      <c r="V196" s="15">
        <v>-155</v>
      </c>
      <c r="W196" s="15">
        <v>-149</v>
      </c>
      <c r="X196" s="15">
        <v>-144</v>
      </c>
      <c r="Y196" s="15">
        <v>-173</v>
      </c>
      <c r="Z196" s="15">
        <v>-115</v>
      </c>
      <c r="AA196" s="15">
        <v>-139</v>
      </c>
      <c r="AB196" s="15">
        <v>-135</v>
      </c>
      <c r="AC196" s="15">
        <v>-149</v>
      </c>
      <c r="AD196" s="15">
        <v>-144</v>
      </c>
      <c r="AE196" s="15">
        <v>-162</v>
      </c>
      <c r="AF196" s="15">
        <v>-190</v>
      </c>
      <c r="AG196" s="16">
        <v>-141</v>
      </c>
      <c r="AH196" s="35">
        <v>2</v>
      </c>
    </row>
    <row r="197" spans="1:39" x14ac:dyDescent="0.25">
      <c r="A197" s="72" t="s">
        <v>55</v>
      </c>
      <c r="B197" s="14">
        <v>-142</v>
      </c>
      <c r="C197" s="15">
        <v>-137</v>
      </c>
      <c r="D197" s="15">
        <v>-139</v>
      </c>
      <c r="E197" s="15">
        <v>-142</v>
      </c>
      <c r="F197" s="15">
        <v>-150</v>
      </c>
      <c r="G197" s="15">
        <v>-138</v>
      </c>
      <c r="H197" s="15">
        <v>-143</v>
      </c>
      <c r="I197" s="15">
        <v>-144</v>
      </c>
      <c r="J197" s="15">
        <v>-146</v>
      </c>
      <c r="K197" s="15">
        <v>-148</v>
      </c>
      <c r="L197" s="15">
        <v>-150</v>
      </c>
      <c r="M197" s="15">
        <v>-149</v>
      </c>
      <c r="N197" s="15">
        <v>-132</v>
      </c>
      <c r="O197" s="15">
        <v>-143</v>
      </c>
      <c r="P197" s="15">
        <v>-143</v>
      </c>
      <c r="Q197" s="15">
        <v>-147</v>
      </c>
      <c r="R197" s="15">
        <v>-137</v>
      </c>
      <c r="S197" s="15">
        <v>-152</v>
      </c>
      <c r="T197" s="15">
        <v>-152</v>
      </c>
      <c r="U197" s="15">
        <v>-141</v>
      </c>
      <c r="V197" s="15">
        <v>-155</v>
      </c>
      <c r="W197" s="15">
        <v>-143</v>
      </c>
      <c r="X197" s="15">
        <v>-138</v>
      </c>
      <c r="Y197" s="15">
        <v>-148</v>
      </c>
      <c r="Z197" s="15">
        <v>-156</v>
      </c>
      <c r="AA197" s="15">
        <v>-144</v>
      </c>
      <c r="AB197" s="15">
        <v>-149</v>
      </c>
      <c r="AC197" s="15">
        <v>-143</v>
      </c>
      <c r="AD197" s="15">
        <v>-153</v>
      </c>
      <c r="AE197" s="15">
        <v>-153</v>
      </c>
      <c r="AF197" s="15">
        <v>-149</v>
      </c>
      <c r="AG197" s="16">
        <v>-142</v>
      </c>
      <c r="AH197" s="35">
        <v>3</v>
      </c>
    </row>
    <row r="198" spans="1:39" x14ac:dyDescent="0.25">
      <c r="A198" s="72" t="s">
        <v>55</v>
      </c>
      <c r="B198" s="14">
        <v>-104</v>
      </c>
      <c r="C198" s="15">
        <v>-125</v>
      </c>
      <c r="D198" s="15">
        <v>-160</v>
      </c>
      <c r="E198" s="15">
        <v>-123</v>
      </c>
      <c r="F198" s="15">
        <v>-191</v>
      </c>
      <c r="G198" s="15">
        <v>-117</v>
      </c>
      <c r="H198" s="15">
        <v>-141</v>
      </c>
      <c r="I198" s="15">
        <v>-126</v>
      </c>
      <c r="J198" s="15">
        <v>-130</v>
      </c>
      <c r="K198" s="15">
        <v>-153</v>
      </c>
      <c r="L198" s="15">
        <v>-117</v>
      </c>
      <c r="M198" s="15">
        <v>-172</v>
      </c>
      <c r="N198" s="15">
        <v>-165</v>
      </c>
      <c r="O198" s="15">
        <v>-134</v>
      </c>
      <c r="P198" s="15">
        <v>-120</v>
      </c>
      <c r="Q198" s="15">
        <v>-162</v>
      </c>
      <c r="R198" s="15">
        <v>-142</v>
      </c>
      <c r="S198" s="15">
        <v>-156</v>
      </c>
      <c r="T198" s="15">
        <v>-172</v>
      </c>
      <c r="U198" s="15">
        <v>-185</v>
      </c>
      <c r="V198" s="15">
        <v>-167</v>
      </c>
      <c r="W198" s="15">
        <v>-188</v>
      </c>
      <c r="X198" s="15">
        <v>-204</v>
      </c>
      <c r="Y198" s="15">
        <v>-147</v>
      </c>
      <c r="Z198" s="15">
        <v>-156</v>
      </c>
      <c r="AA198" s="15">
        <v>-207</v>
      </c>
      <c r="AB198" s="15">
        <v>-216</v>
      </c>
      <c r="AC198" s="15">
        <v>-160</v>
      </c>
      <c r="AD198" s="15">
        <v>-140</v>
      </c>
      <c r="AE198" s="15">
        <v>-210</v>
      </c>
      <c r="AF198" s="15">
        <v>-142</v>
      </c>
      <c r="AG198" s="16">
        <v>-139</v>
      </c>
      <c r="AH198" s="35">
        <v>4</v>
      </c>
    </row>
    <row r="199" spans="1:39" x14ac:dyDescent="0.25">
      <c r="A199" s="72" t="s">
        <v>55</v>
      </c>
      <c r="B199" s="14">
        <v>-77</v>
      </c>
      <c r="C199" s="15">
        <v>-143</v>
      </c>
      <c r="D199" s="15">
        <v>-169</v>
      </c>
      <c r="E199" s="15">
        <v>-90</v>
      </c>
      <c r="F199" s="15">
        <v>-170</v>
      </c>
      <c r="G199" s="15">
        <v>-139</v>
      </c>
      <c r="H199" s="15">
        <v>-138</v>
      </c>
      <c r="I199" s="15">
        <v>-79</v>
      </c>
      <c r="J199" s="15">
        <v>-169</v>
      </c>
      <c r="K199" s="15">
        <v>-175</v>
      </c>
      <c r="L199" s="15">
        <v>-156</v>
      </c>
      <c r="M199" s="15">
        <v>-106</v>
      </c>
      <c r="N199" s="15">
        <v>-163</v>
      </c>
      <c r="O199" s="15">
        <v>-133</v>
      </c>
      <c r="P199" s="15">
        <v>-143</v>
      </c>
      <c r="Q199" s="15">
        <v>-139</v>
      </c>
      <c r="R199" s="15">
        <v>-152</v>
      </c>
      <c r="S199" s="15">
        <v>-135</v>
      </c>
      <c r="T199" s="15">
        <v>-127</v>
      </c>
      <c r="U199" s="15">
        <v>-145</v>
      </c>
      <c r="V199" s="15">
        <v>-123</v>
      </c>
      <c r="W199" s="15">
        <v>-184</v>
      </c>
      <c r="X199" s="15">
        <v>-153</v>
      </c>
      <c r="Y199" s="15">
        <v>-111</v>
      </c>
      <c r="Z199" s="15">
        <v>-197</v>
      </c>
      <c r="AA199" s="15">
        <v>-141</v>
      </c>
      <c r="AB199" s="15">
        <v>-126</v>
      </c>
      <c r="AC199" s="15">
        <v>-119</v>
      </c>
      <c r="AD199" s="15">
        <v>-152</v>
      </c>
      <c r="AE199" s="15">
        <v>-126</v>
      </c>
      <c r="AF199" s="15">
        <v>-183</v>
      </c>
      <c r="AG199" s="16">
        <v>-136</v>
      </c>
      <c r="AH199" s="35">
        <v>5</v>
      </c>
    </row>
    <row r="200" spans="1:39" x14ac:dyDescent="0.25">
      <c r="A200" s="72" t="s">
        <v>55</v>
      </c>
      <c r="B200" s="14">
        <v>-132</v>
      </c>
      <c r="C200" s="15">
        <v>-142</v>
      </c>
      <c r="D200" s="15">
        <v>-158</v>
      </c>
      <c r="E200" s="15">
        <v>-140</v>
      </c>
      <c r="F200" s="15">
        <v>-158</v>
      </c>
      <c r="G200" s="15">
        <v>-170</v>
      </c>
      <c r="H200" s="15">
        <v>-181</v>
      </c>
      <c r="I200" s="15">
        <v>-167</v>
      </c>
      <c r="J200" s="15">
        <v>-126</v>
      </c>
      <c r="K200" s="15">
        <v>-165</v>
      </c>
      <c r="L200" s="15">
        <v>-143</v>
      </c>
      <c r="M200" s="15">
        <v>-101</v>
      </c>
      <c r="N200" s="15">
        <v>-150</v>
      </c>
      <c r="O200" s="15">
        <v>-166</v>
      </c>
      <c r="P200" s="15">
        <v>-167</v>
      </c>
      <c r="Q200" s="15">
        <v>-170</v>
      </c>
      <c r="R200" s="15">
        <v>-153</v>
      </c>
      <c r="S200" s="15">
        <v>-126</v>
      </c>
      <c r="T200" s="15">
        <v>-98</v>
      </c>
      <c r="U200" s="15">
        <v>-177</v>
      </c>
      <c r="V200" s="15">
        <v>-148</v>
      </c>
      <c r="W200" s="15">
        <v>-147</v>
      </c>
      <c r="X200" s="15">
        <v>-143</v>
      </c>
      <c r="Y200" s="15">
        <v>-166</v>
      </c>
      <c r="Z200" s="15">
        <v>-107</v>
      </c>
      <c r="AA200" s="15">
        <v>-137</v>
      </c>
      <c r="AB200" s="15">
        <v>-133</v>
      </c>
      <c r="AC200" s="15">
        <v>-142</v>
      </c>
      <c r="AD200" s="15">
        <v>-148</v>
      </c>
      <c r="AE200" s="15">
        <v>-154</v>
      </c>
      <c r="AF200" s="15">
        <v>-178</v>
      </c>
      <c r="AG200" s="16">
        <v>-134</v>
      </c>
      <c r="AH200" s="35">
        <v>6</v>
      </c>
    </row>
    <row r="201" spans="1:39" x14ac:dyDescent="0.25">
      <c r="A201" s="72" t="s">
        <v>55</v>
      </c>
      <c r="B201" s="14">
        <v>-135</v>
      </c>
      <c r="C201" s="15">
        <v>-142</v>
      </c>
      <c r="D201" s="15">
        <v>-138</v>
      </c>
      <c r="E201" s="15">
        <v>-141</v>
      </c>
      <c r="F201" s="15">
        <v>-149</v>
      </c>
      <c r="G201" s="15">
        <v>-136</v>
      </c>
      <c r="H201" s="15">
        <v>-136</v>
      </c>
      <c r="I201" s="15">
        <v>-142</v>
      </c>
      <c r="J201" s="15">
        <v>-145</v>
      </c>
      <c r="K201" s="15">
        <v>-136</v>
      </c>
      <c r="L201" s="15">
        <v>-143</v>
      </c>
      <c r="M201" s="15">
        <v>-148</v>
      </c>
      <c r="N201" s="15">
        <v>-142</v>
      </c>
      <c r="O201" s="15">
        <v>-141</v>
      </c>
      <c r="P201" s="15">
        <v>-141</v>
      </c>
      <c r="Q201" s="15">
        <v>-140</v>
      </c>
      <c r="R201" s="15">
        <v>-136</v>
      </c>
      <c r="S201" s="15">
        <v>-150</v>
      </c>
      <c r="T201" s="15">
        <v>-145</v>
      </c>
      <c r="U201" s="15">
        <v>-139</v>
      </c>
      <c r="V201" s="15">
        <v>-143</v>
      </c>
      <c r="W201" s="15">
        <v>-136</v>
      </c>
      <c r="X201" s="15">
        <v>-131</v>
      </c>
      <c r="Y201" s="15">
        <v>-141</v>
      </c>
      <c r="Z201" s="15">
        <v>-149</v>
      </c>
      <c r="AA201" s="15">
        <v>-142</v>
      </c>
      <c r="AB201" s="15">
        <v>-143</v>
      </c>
      <c r="AC201" s="15">
        <v>-136</v>
      </c>
      <c r="AD201" s="15">
        <v>-146</v>
      </c>
      <c r="AE201" s="15">
        <v>-146</v>
      </c>
      <c r="AF201" s="15">
        <v>-148</v>
      </c>
      <c r="AG201" s="16">
        <v>-136</v>
      </c>
      <c r="AH201" s="35">
        <v>7</v>
      </c>
    </row>
    <row r="202" spans="1:39" x14ac:dyDescent="0.25">
      <c r="A202" s="72" t="s">
        <v>55</v>
      </c>
      <c r="B202" s="14">
        <v>-109</v>
      </c>
      <c r="C202" s="15">
        <v>-124</v>
      </c>
      <c r="D202" s="15">
        <v>-159</v>
      </c>
      <c r="E202" s="15">
        <v>-123</v>
      </c>
      <c r="F202" s="15">
        <v>-190</v>
      </c>
      <c r="G202" s="15">
        <v>-103</v>
      </c>
      <c r="H202" s="15">
        <v>-140</v>
      </c>
      <c r="I202" s="15">
        <v>-119</v>
      </c>
      <c r="J202" s="15">
        <v>-123</v>
      </c>
      <c r="K202" s="15">
        <v>-152</v>
      </c>
      <c r="L202" s="15">
        <v>-115</v>
      </c>
      <c r="M202" s="15">
        <v>-165</v>
      </c>
      <c r="N202" s="15">
        <v>-153</v>
      </c>
      <c r="O202" s="15">
        <v>-132</v>
      </c>
      <c r="P202" s="15">
        <v>-119</v>
      </c>
      <c r="Q202" s="15">
        <v>-161</v>
      </c>
      <c r="R202" s="15">
        <v>-141</v>
      </c>
      <c r="S202" s="15">
        <v>-162</v>
      </c>
      <c r="T202" s="15">
        <v>-171</v>
      </c>
      <c r="U202" s="15">
        <v>-191</v>
      </c>
      <c r="V202" s="15">
        <v>-166</v>
      </c>
      <c r="W202" s="15">
        <v>-181</v>
      </c>
      <c r="X202" s="15">
        <v>-203</v>
      </c>
      <c r="Y202" s="15">
        <v>-140</v>
      </c>
      <c r="Z202" s="15">
        <v>-144</v>
      </c>
      <c r="AA202" s="15">
        <v>-200</v>
      </c>
      <c r="AB202" s="15">
        <v>-215</v>
      </c>
      <c r="AC202" s="15">
        <v>-158</v>
      </c>
      <c r="AD202" s="15">
        <v>-140</v>
      </c>
      <c r="AE202" s="15">
        <v>-203</v>
      </c>
      <c r="AF202" s="15">
        <v>-147</v>
      </c>
      <c r="AG202" s="16">
        <v>-139</v>
      </c>
      <c r="AH202" s="35">
        <v>8</v>
      </c>
    </row>
    <row r="203" spans="1:39" x14ac:dyDescent="0.25">
      <c r="A203" s="72" t="s">
        <v>55</v>
      </c>
      <c r="B203" s="14">
        <v>-83</v>
      </c>
      <c r="C203" s="15">
        <v>-146</v>
      </c>
      <c r="D203" s="15">
        <v>-173</v>
      </c>
      <c r="E203" s="15">
        <v>-95</v>
      </c>
      <c r="F203" s="15">
        <v>-169</v>
      </c>
      <c r="G203" s="15">
        <v>-138</v>
      </c>
      <c r="H203" s="15">
        <v>-137</v>
      </c>
      <c r="I203" s="15">
        <v>-78</v>
      </c>
      <c r="J203" s="15">
        <v>-168</v>
      </c>
      <c r="K203" s="15">
        <v>-168</v>
      </c>
      <c r="L203" s="15">
        <v>-155</v>
      </c>
      <c r="M203" s="15">
        <v>-112</v>
      </c>
      <c r="N203" s="15">
        <v>-156</v>
      </c>
      <c r="O203" s="15">
        <v>-127</v>
      </c>
      <c r="P203" s="15">
        <v>-136</v>
      </c>
      <c r="Q203" s="15">
        <v>-138</v>
      </c>
      <c r="R203" s="15">
        <v>-145</v>
      </c>
      <c r="S203" s="15">
        <v>-134</v>
      </c>
      <c r="T203" s="15">
        <v>-132</v>
      </c>
      <c r="U203" s="15">
        <v>-133</v>
      </c>
      <c r="V203" s="15">
        <v>-122</v>
      </c>
      <c r="W203" s="15">
        <v>-183</v>
      </c>
      <c r="X203" s="15">
        <v>-152</v>
      </c>
      <c r="Y203" s="15">
        <v>-104</v>
      </c>
      <c r="Z203" s="15">
        <v>-197</v>
      </c>
      <c r="AA203" s="15">
        <v>-134</v>
      </c>
      <c r="AB203" s="15">
        <v>-119</v>
      </c>
      <c r="AC203" s="15">
        <v>-118</v>
      </c>
      <c r="AD203" s="15">
        <v>-146</v>
      </c>
      <c r="AE203" s="15">
        <v>-125</v>
      </c>
      <c r="AF203" s="15">
        <v>-183</v>
      </c>
      <c r="AG203" s="16">
        <v>-135</v>
      </c>
      <c r="AH203" s="35">
        <v>9</v>
      </c>
    </row>
    <row r="204" spans="1:39" x14ac:dyDescent="0.25">
      <c r="A204" s="72" t="s">
        <v>55</v>
      </c>
      <c r="B204" s="14">
        <v>-138</v>
      </c>
      <c r="C204" s="15">
        <v>-139</v>
      </c>
      <c r="D204" s="15">
        <v>-155</v>
      </c>
      <c r="E204" s="15">
        <v>-150</v>
      </c>
      <c r="F204" s="15">
        <v>-163</v>
      </c>
      <c r="G204" s="15">
        <v>-164</v>
      </c>
      <c r="H204" s="15">
        <v>-192</v>
      </c>
      <c r="I204" s="15">
        <v>-166</v>
      </c>
      <c r="J204" s="15">
        <v>-119</v>
      </c>
      <c r="K204" s="15">
        <v>-164</v>
      </c>
      <c r="L204" s="15">
        <v>-142</v>
      </c>
      <c r="M204" s="15">
        <v>-100</v>
      </c>
      <c r="N204" s="15">
        <v>-149</v>
      </c>
      <c r="O204" s="15">
        <v>-160</v>
      </c>
      <c r="P204" s="15">
        <v>-160</v>
      </c>
      <c r="Q204" s="15">
        <v>-175</v>
      </c>
      <c r="R204" s="15">
        <v>-152</v>
      </c>
      <c r="S204" s="15">
        <v>-120</v>
      </c>
      <c r="T204" s="15">
        <v>-104</v>
      </c>
      <c r="U204" s="15">
        <v>-176</v>
      </c>
      <c r="V204" s="15">
        <v>-147</v>
      </c>
      <c r="W204" s="15">
        <v>-140</v>
      </c>
      <c r="X204" s="15">
        <v>-136</v>
      </c>
      <c r="Y204" s="15">
        <v>-170</v>
      </c>
      <c r="Z204" s="15">
        <v>-106</v>
      </c>
      <c r="AA204" s="15">
        <v>-131</v>
      </c>
      <c r="AB204" s="15">
        <v>-133</v>
      </c>
      <c r="AC204" s="15">
        <v>-141</v>
      </c>
      <c r="AD204" s="15">
        <v>-137</v>
      </c>
      <c r="AE204" s="15">
        <v>-148</v>
      </c>
      <c r="AF204" s="15">
        <v>-177</v>
      </c>
      <c r="AG204" s="16">
        <v>-123</v>
      </c>
      <c r="AH204" s="35">
        <v>10</v>
      </c>
    </row>
    <row r="205" spans="1:39" x14ac:dyDescent="0.25">
      <c r="A205" s="72" t="s">
        <v>55</v>
      </c>
      <c r="B205" s="14">
        <v>-148</v>
      </c>
      <c r="C205" s="15">
        <v>-139</v>
      </c>
      <c r="D205" s="15">
        <v>-136</v>
      </c>
      <c r="E205" s="15">
        <v>-145</v>
      </c>
      <c r="F205" s="15">
        <v>-148</v>
      </c>
      <c r="G205" s="15">
        <v>-135</v>
      </c>
      <c r="H205" s="15">
        <v>-135</v>
      </c>
      <c r="I205" s="15">
        <v>-136</v>
      </c>
      <c r="J205" s="15">
        <v>-149</v>
      </c>
      <c r="K205" s="15">
        <v>-141</v>
      </c>
      <c r="L205" s="15">
        <v>-143</v>
      </c>
      <c r="M205" s="15">
        <v>-147</v>
      </c>
      <c r="N205" s="15">
        <v>-130</v>
      </c>
      <c r="O205" s="15">
        <v>-141</v>
      </c>
      <c r="P205" s="15">
        <v>-135</v>
      </c>
      <c r="Q205" s="15">
        <v>-134</v>
      </c>
      <c r="R205" s="15">
        <v>-135</v>
      </c>
      <c r="S205" s="15">
        <v>-144</v>
      </c>
      <c r="T205" s="15">
        <v>-139</v>
      </c>
      <c r="U205" s="15">
        <v>-133</v>
      </c>
      <c r="V205" s="15">
        <v>-142</v>
      </c>
      <c r="W205" s="15">
        <v>-130</v>
      </c>
      <c r="X205" s="15">
        <v>-130</v>
      </c>
      <c r="Y205" s="15">
        <v>-140</v>
      </c>
      <c r="Z205" s="15">
        <v>-143</v>
      </c>
      <c r="AA205" s="15">
        <v>-147</v>
      </c>
      <c r="AB205" s="15">
        <v>-142</v>
      </c>
      <c r="AC205" s="15">
        <v>-130</v>
      </c>
      <c r="AD205" s="15">
        <v>-141</v>
      </c>
      <c r="AE205" s="15">
        <v>-140</v>
      </c>
      <c r="AF205" s="15">
        <v>-142</v>
      </c>
      <c r="AG205" s="16">
        <v>-135</v>
      </c>
      <c r="AH205" s="35">
        <v>11</v>
      </c>
    </row>
    <row r="206" spans="1:39" x14ac:dyDescent="0.25">
      <c r="A206" s="72" t="s">
        <v>55</v>
      </c>
      <c r="B206" s="14">
        <v>-111</v>
      </c>
      <c r="C206" s="15">
        <v>-127</v>
      </c>
      <c r="D206" s="15">
        <v>-168</v>
      </c>
      <c r="E206" s="15">
        <v>-126</v>
      </c>
      <c r="F206" s="15">
        <v>-189</v>
      </c>
      <c r="G206" s="15">
        <v>-109</v>
      </c>
      <c r="H206" s="15">
        <v>-133</v>
      </c>
      <c r="I206" s="15">
        <v>-118</v>
      </c>
      <c r="J206" s="15">
        <v>-122</v>
      </c>
      <c r="K206" s="15">
        <v>-151</v>
      </c>
      <c r="L206" s="15">
        <v>-109</v>
      </c>
      <c r="M206" s="15">
        <v>-170</v>
      </c>
      <c r="N206" s="15">
        <v>-157</v>
      </c>
      <c r="O206" s="15">
        <v>-126</v>
      </c>
      <c r="P206" s="15">
        <v>-113</v>
      </c>
      <c r="Q206" s="15">
        <v>-154</v>
      </c>
      <c r="R206" s="15">
        <v>-134</v>
      </c>
      <c r="S206" s="15">
        <v>-149</v>
      </c>
      <c r="T206" s="15">
        <v>-163</v>
      </c>
      <c r="U206" s="15">
        <v>-183</v>
      </c>
      <c r="V206" s="15">
        <v>-165</v>
      </c>
      <c r="W206" s="15">
        <v>-168</v>
      </c>
      <c r="X206" s="15">
        <v>-202</v>
      </c>
      <c r="Y206" s="15">
        <v>-134</v>
      </c>
      <c r="Z206" s="15">
        <v>-143</v>
      </c>
      <c r="AA206" s="15">
        <v>-199</v>
      </c>
      <c r="AB206" s="15">
        <v>-209</v>
      </c>
      <c r="AC206" s="15">
        <v>-147</v>
      </c>
      <c r="AD206" s="15">
        <v>-134</v>
      </c>
      <c r="AE206" s="15">
        <v>-197</v>
      </c>
      <c r="AF206" s="15">
        <v>-141</v>
      </c>
      <c r="AG206" s="16">
        <v>-139</v>
      </c>
      <c r="AH206" s="35">
        <v>12</v>
      </c>
    </row>
    <row r="207" spans="1:39" x14ac:dyDescent="0.25">
      <c r="A207" s="72" t="s">
        <v>55</v>
      </c>
      <c r="B207" s="14">
        <v>-81</v>
      </c>
      <c r="C207" s="15">
        <v>-144</v>
      </c>
      <c r="D207" s="15">
        <v>-171</v>
      </c>
      <c r="E207" s="15">
        <v>-87</v>
      </c>
      <c r="F207" s="15">
        <v>-167</v>
      </c>
      <c r="G207" s="15">
        <v>-137</v>
      </c>
      <c r="H207" s="15">
        <v>-130</v>
      </c>
      <c r="I207" s="15">
        <v>-70</v>
      </c>
      <c r="J207" s="15">
        <v>-156</v>
      </c>
      <c r="K207" s="15">
        <v>-167</v>
      </c>
      <c r="L207" s="15">
        <v>-154</v>
      </c>
      <c r="M207" s="15">
        <v>-111</v>
      </c>
      <c r="N207" s="15">
        <v>-156</v>
      </c>
      <c r="O207" s="15">
        <v>-126</v>
      </c>
      <c r="P207" s="15">
        <v>-141</v>
      </c>
      <c r="Q207" s="15">
        <v>-132</v>
      </c>
      <c r="R207" s="15">
        <v>-150</v>
      </c>
      <c r="S207" s="15">
        <v>-122</v>
      </c>
      <c r="T207" s="15">
        <v>-125</v>
      </c>
      <c r="U207" s="15">
        <v>-127</v>
      </c>
      <c r="V207" s="15">
        <v>-121</v>
      </c>
      <c r="W207" s="15">
        <v>-177</v>
      </c>
      <c r="X207" s="15">
        <v>-152</v>
      </c>
      <c r="Y207" s="15">
        <v>-103</v>
      </c>
      <c r="Z207" s="15">
        <v>-190</v>
      </c>
      <c r="AA207" s="15">
        <v>-139</v>
      </c>
      <c r="AB207" s="15">
        <v>-119</v>
      </c>
      <c r="AC207" s="15">
        <v>-118</v>
      </c>
      <c r="AD207" s="15">
        <v>-146</v>
      </c>
      <c r="AE207" s="15">
        <v>-114</v>
      </c>
      <c r="AF207" s="15">
        <v>-177</v>
      </c>
      <c r="AG207" s="16">
        <v>-124</v>
      </c>
      <c r="AH207" s="35">
        <v>13</v>
      </c>
      <c r="AJ207" s="15"/>
      <c r="AK207" s="15"/>
      <c r="AL207" s="15"/>
      <c r="AM207" s="35"/>
    </row>
    <row r="208" spans="1:39" x14ac:dyDescent="0.25">
      <c r="A208" s="72" t="s">
        <v>55</v>
      </c>
      <c r="B208" s="14">
        <v>-131</v>
      </c>
      <c r="C208" s="15">
        <v>-143</v>
      </c>
      <c r="D208" s="15">
        <v>-154</v>
      </c>
      <c r="E208" s="15">
        <v>-149</v>
      </c>
      <c r="F208" s="15">
        <v>-162</v>
      </c>
      <c r="G208" s="15">
        <v>-169</v>
      </c>
      <c r="H208" s="15">
        <v>-185</v>
      </c>
      <c r="I208" s="15">
        <v>-171</v>
      </c>
      <c r="J208" s="15">
        <v>-124</v>
      </c>
      <c r="K208" s="15">
        <v>-163</v>
      </c>
      <c r="L208" s="15">
        <v>-141</v>
      </c>
      <c r="M208" s="15">
        <v>-100</v>
      </c>
      <c r="N208" s="15">
        <v>-148</v>
      </c>
      <c r="O208" s="15">
        <v>-159</v>
      </c>
      <c r="P208" s="15">
        <v>-160</v>
      </c>
      <c r="Q208" s="15">
        <v>-168</v>
      </c>
      <c r="R208" s="15">
        <v>-157</v>
      </c>
      <c r="S208" s="15">
        <v>-120</v>
      </c>
      <c r="T208" s="15">
        <v>-97</v>
      </c>
      <c r="U208" s="15">
        <v>-176</v>
      </c>
      <c r="V208" s="15">
        <v>-147</v>
      </c>
      <c r="W208" s="15">
        <v>-134</v>
      </c>
      <c r="X208" s="15">
        <v>-130</v>
      </c>
      <c r="Y208" s="15">
        <v>-159</v>
      </c>
      <c r="Z208" s="15">
        <v>-106</v>
      </c>
      <c r="AA208" s="15">
        <v>-130</v>
      </c>
      <c r="AB208" s="15">
        <v>-122</v>
      </c>
      <c r="AC208" s="15">
        <v>-135</v>
      </c>
      <c r="AD208" s="15">
        <v>-142</v>
      </c>
      <c r="AE208" s="15">
        <v>-148</v>
      </c>
      <c r="AF208" s="15">
        <v>-165</v>
      </c>
      <c r="AG208" s="16">
        <v>-129</v>
      </c>
      <c r="AH208" s="35">
        <v>14</v>
      </c>
      <c r="AI208" t="s">
        <v>40</v>
      </c>
      <c r="AJ208" s="15"/>
      <c r="AK208" s="15"/>
      <c r="AL208" s="15"/>
      <c r="AM208" s="35"/>
    </row>
    <row r="209" spans="1:39" ht="15.75" thickBot="1" x14ac:dyDescent="0.3">
      <c r="A209" s="72" t="s">
        <v>55</v>
      </c>
      <c r="B209" s="17">
        <v>-141</v>
      </c>
      <c r="C209" s="18">
        <v>-144</v>
      </c>
      <c r="D209" s="18">
        <v>-135</v>
      </c>
      <c r="E209" s="18">
        <v>-139</v>
      </c>
      <c r="F209" s="18">
        <v>-142</v>
      </c>
      <c r="G209" s="18">
        <v>-135</v>
      </c>
      <c r="H209" s="18">
        <v>-134</v>
      </c>
      <c r="I209" s="18">
        <v>-147</v>
      </c>
      <c r="J209" s="18">
        <v>-138</v>
      </c>
      <c r="K209" s="18">
        <v>-140</v>
      </c>
      <c r="L209" s="18">
        <v>-136</v>
      </c>
      <c r="M209" s="18">
        <v>-146</v>
      </c>
      <c r="N209" s="18">
        <v>-129</v>
      </c>
      <c r="O209" s="18">
        <v>-134</v>
      </c>
      <c r="P209" s="18">
        <v>-134</v>
      </c>
      <c r="Q209" s="18">
        <v>-138</v>
      </c>
      <c r="R209" s="18">
        <v>-129</v>
      </c>
      <c r="S209" s="18">
        <v>-138</v>
      </c>
      <c r="T209" s="18">
        <v>-138</v>
      </c>
      <c r="U209" s="18">
        <v>-138</v>
      </c>
      <c r="V209" s="18">
        <v>-142</v>
      </c>
      <c r="W209" s="18">
        <v>-135</v>
      </c>
      <c r="X209" s="18">
        <v>-129</v>
      </c>
      <c r="Y209" s="18">
        <v>-129</v>
      </c>
      <c r="Z209" s="18">
        <v>-143</v>
      </c>
      <c r="AA209" s="18">
        <v>-130</v>
      </c>
      <c r="AB209" s="18">
        <v>-136</v>
      </c>
      <c r="AC209" s="18">
        <v>-135</v>
      </c>
      <c r="AD209" s="18">
        <v>-140</v>
      </c>
      <c r="AE209" s="18">
        <v>-129</v>
      </c>
      <c r="AF209" s="18">
        <v>-131</v>
      </c>
      <c r="AG209" s="19">
        <v>-130</v>
      </c>
      <c r="AH209" s="57">
        <v>15</v>
      </c>
      <c r="AI209" s="18"/>
      <c r="AJ209" s="15"/>
      <c r="AK209" s="15"/>
      <c r="AL209" s="15"/>
      <c r="AM209" s="35"/>
    </row>
    <row r="210" spans="1:39" x14ac:dyDescent="0.25">
      <c r="A210" s="72" t="s">
        <v>55</v>
      </c>
      <c r="B210" s="14">
        <v>-91</v>
      </c>
      <c r="C210" s="15">
        <v>-172</v>
      </c>
      <c r="D210" s="15">
        <v>-173</v>
      </c>
      <c r="E210" s="15">
        <v>-118</v>
      </c>
      <c r="F210" s="15">
        <v>-153</v>
      </c>
      <c r="G210" s="15">
        <v>-96</v>
      </c>
      <c r="H210" s="15">
        <v>-155</v>
      </c>
      <c r="I210" s="15">
        <v>-101</v>
      </c>
      <c r="J210" s="15">
        <v>-160</v>
      </c>
      <c r="K210" s="15">
        <v>-152</v>
      </c>
      <c r="L210" s="15">
        <v>-105</v>
      </c>
      <c r="M210" s="15">
        <v>-158</v>
      </c>
      <c r="N210" s="15">
        <v>-131</v>
      </c>
      <c r="O210" s="15">
        <v>-143</v>
      </c>
      <c r="P210" s="15">
        <v>-119</v>
      </c>
      <c r="Q210" s="15">
        <v>-119</v>
      </c>
      <c r="R210" s="15">
        <v>-133</v>
      </c>
      <c r="S210" s="15">
        <v>-109</v>
      </c>
      <c r="T210" s="15">
        <v>-132</v>
      </c>
      <c r="U210" s="15">
        <v>-165</v>
      </c>
      <c r="V210" s="15">
        <v>-99</v>
      </c>
      <c r="W210" s="15">
        <v>-100</v>
      </c>
      <c r="X210" s="15">
        <v>-218</v>
      </c>
      <c r="Y210" s="15">
        <v>-161</v>
      </c>
      <c r="Z210" s="15">
        <v>-161</v>
      </c>
      <c r="AA210" s="15">
        <v>-56</v>
      </c>
      <c r="AB210" s="15">
        <v>-97</v>
      </c>
      <c r="AC210" s="15">
        <v>-79</v>
      </c>
      <c r="AD210" s="15">
        <v>-106</v>
      </c>
      <c r="AE210" s="15">
        <v>-75</v>
      </c>
      <c r="AF210" s="15">
        <v>-193</v>
      </c>
      <c r="AG210" s="16">
        <v>-108</v>
      </c>
      <c r="AH210" s="35">
        <v>16</v>
      </c>
      <c r="AJ210" s="15"/>
      <c r="AK210" s="15"/>
      <c r="AL210" s="15"/>
      <c r="AM210" s="35"/>
    </row>
    <row r="211" spans="1:39" x14ac:dyDescent="0.25">
      <c r="A211" s="72" t="s">
        <v>55</v>
      </c>
      <c r="B211" s="14">
        <v>-172</v>
      </c>
      <c r="C211" s="15">
        <v>-120</v>
      </c>
      <c r="D211" s="15">
        <v>-168</v>
      </c>
      <c r="E211" s="15">
        <v>-145</v>
      </c>
      <c r="F211" s="15">
        <v>-170</v>
      </c>
      <c r="G211" s="15">
        <v>-128</v>
      </c>
      <c r="H211" s="15">
        <v>-79</v>
      </c>
      <c r="I211" s="15">
        <v>-178</v>
      </c>
      <c r="J211" s="15">
        <v>-153</v>
      </c>
      <c r="K211" s="15">
        <v>-182</v>
      </c>
      <c r="L211" s="15">
        <v>-139</v>
      </c>
      <c r="M211" s="15">
        <v>-176</v>
      </c>
      <c r="N211" s="15">
        <v>-158</v>
      </c>
      <c r="O211" s="15">
        <v>-149</v>
      </c>
      <c r="P211" s="15">
        <v>-129</v>
      </c>
      <c r="Q211" s="15">
        <v>-146</v>
      </c>
      <c r="R211" s="15">
        <v>-166</v>
      </c>
      <c r="S211" s="15">
        <v>-176</v>
      </c>
      <c r="T211" s="15">
        <v>-123</v>
      </c>
      <c r="U211" s="15">
        <v>-121</v>
      </c>
      <c r="V211" s="15">
        <v>-177</v>
      </c>
      <c r="W211" s="15">
        <v>-144</v>
      </c>
      <c r="X211" s="15">
        <v>-106</v>
      </c>
      <c r="Y211" s="15">
        <v>-122</v>
      </c>
      <c r="Z211" s="15">
        <v>-166</v>
      </c>
      <c r="AA211" s="15">
        <v>-157</v>
      </c>
      <c r="AB211" s="15">
        <v>-139</v>
      </c>
      <c r="AC211" s="15">
        <v>-135</v>
      </c>
      <c r="AD211" s="15">
        <v>-133</v>
      </c>
      <c r="AE211" s="15">
        <v>-144</v>
      </c>
      <c r="AF211" s="15">
        <v>-125</v>
      </c>
      <c r="AG211" s="16">
        <v>-102</v>
      </c>
      <c r="AH211" s="35">
        <v>17</v>
      </c>
      <c r="AI211" t="s">
        <v>41</v>
      </c>
      <c r="AJ211" s="15"/>
      <c r="AK211" s="15"/>
      <c r="AL211" s="15"/>
      <c r="AM211" s="35"/>
    </row>
    <row r="212" spans="1:39" x14ac:dyDescent="0.25">
      <c r="A212" s="72" t="s">
        <v>55</v>
      </c>
      <c r="B212" s="14">
        <v>-93</v>
      </c>
      <c r="C212" s="15">
        <v>-149</v>
      </c>
      <c r="D212" s="15">
        <v>-188</v>
      </c>
      <c r="E212" s="15">
        <v>-206</v>
      </c>
      <c r="F212" s="15">
        <v>-135</v>
      </c>
      <c r="G212" s="15">
        <v>-168</v>
      </c>
      <c r="H212" s="15">
        <v>-142</v>
      </c>
      <c r="I212" s="15">
        <v>-190</v>
      </c>
      <c r="J212" s="15">
        <v>-121</v>
      </c>
      <c r="K212" s="15">
        <v>-194</v>
      </c>
      <c r="L212" s="15">
        <v>-152</v>
      </c>
      <c r="M212" s="15">
        <v>-163</v>
      </c>
      <c r="N212" s="15">
        <v>-172</v>
      </c>
      <c r="O212" s="15">
        <v>-231</v>
      </c>
      <c r="P212" s="15">
        <v>-159</v>
      </c>
      <c r="Q212" s="15">
        <v>-140</v>
      </c>
      <c r="R212" s="15">
        <v>-133</v>
      </c>
      <c r="S212" s="15">
        <v>-121</v>
      </c>
      <c r="T212" s="15">
        <v>-190</v>
      </c>
      <c r="U212" s="15">
        <v>-141</v>
      </c>
      <c r="V212" s="15">
        <v>-160</v>
      </c>
      <c r="W212" s="15">
        <v>-167</v>
      </c>
      <c r="X212" s="15">
        <v>-118</v>
      </c>
      <c r="Y212" s="15">
        <v>-147</v>
      </c>
      <c r="Z212" s="15">
        <v>-125</v>
      </c>
      <c r="AA212" s="15">
        <v>-147</v>
      </c>
      <c r="AB212" s="15">
        <v>-161</v>
      </c>
      <c r="AC212" s="15">
        <v>-194</v>
      </c>
      <c r="AD212" s="15">
        <v>-179</v>
      </c>
      <c r="AE212" s="15">
        <v>-130</v>
      </c>
      <c r="AF212" s="15">
        <v>-144</v>
      </c>
      <c r="AG212" s="16">
        <v>-125</v>
      </c>
      <c r="AH212" s="35">
        <v>18</v>
      </c>
    </row>
    <row r="213" spans="1:39" x14ac:dyDescent="0.25">
      <c r="A213" s="72" t="s">
        <v>55</v>
      </c>
      <c r="B213" s="14">
        <v>-147</v>
      </c>
      <c r="C213" s="15">
        <v>-148</v>
      </c>
      <c r="D213" s="15">
        <v>-149</v>
      </c>
      <c r="E213" s="15">
        <v>-143</v>
      </c>
      <c r="F213" s="15">
        <v>-147</v>
      </c>
      <c r="G213" s="15">
        <v>-147</v>
      </c>
      <c r="H213" s="15">
        <v>-154</v>
      </c>
      <c r="I213" s="15">
        <v>-141</v>
      </c>
      <c r="J213" s="15">
        <v>-147</v>
      </c>
      <c r="K213" s="15">
        <v>-135</v>
      </c>
      <c r="L213" s="15">
        <v>-145</v>
      </c>
      <c r="M213" s="15">
        <v>-144</v>
      </c>
      <c r="N213" s="15">
        <v>-148</v>
      </c>
      <c r="O213" s="15">
        <v>-138</v>
      </c>
      <c r="P213" s="15">
        <v>-138</v>
      </c>
      <c r="Q213" s="15">
        <v>-140</v>
      </c>
      <c r="R213" s="15">
        <v>-146</v>
      </c>
      <c r="S213" s="15">
        <v>-146</v>
      </c>
      <c r="T213" s="15">
        <v>-142</v>
      </c>
      <c r="U213" s="15">
        <v>-150</v>
      </c>
      <c r="V213" s="15">
        <v>-138</v>
      </c>
      <c r="W213" s="15">
        <v>-138</v>
      </c>
      <c r="X213" s="15">
        <v>-142</v>
      </c>
      <c r="Y213" s="15">
        <v>-145</v>
      </c>
      <c r="Z213" s="15">
        <v>-134</v>
      </c>
      <c r="AA213" s="15">
        <v>-134</v>
      </c>
      <c r="AB213" s="15">
        <v>-143</v>
      </c>
      <c r="AC213" s="15">
        <v>-135</v>
      </c>
      <c r="AD213" s="15">
        <v>-130</v>
      </c>
      <c r="AE213" s="15">
        <v>-139</v>
      </c>
      <c r="AF213" s="15">
        <v>-131</v>
      </c>
      <c r="AG213" s="16">
        <v>-132</v>
      </c>
      <c r="AH213" s="35">
        <v>19</v>
      </c>
    </row>
    <row r="214" spans="1:39" x14ac:dyDescent="0.25">
      <c r="A214" s="72" t="s">
        <v>55</v>
      </c>
      <c r="B214" s="14">
        <v>-92</v>
      </c>
      <c r="C214" s="15">
        <v>-170</v>
      </c>
      <c r="D214" s="15">
        <v>-176</v>
      </c>
      <c r="E214" s="15">
        <v>-116</v>
      </c>
      <c r="F214" s="15">
        <v>-156</v>
      </c>
      <c r="G214" s="15">
        <v>-99</v>
      </c>
      <c r="H214" s="15">
        <v>-153</v>
      </c>
      <c r="I214" s="15">
        <v>-106</v>
      </c>
      <c r="J214" s="15">
        <v>-153</v>
      </c>
      <c r="K214" s="15">
        <v>-145</v>
      </c>
      <c r="L214" s="15">
        <v>-103</v>
      </c>
      <c r="M214" s="15">
        <v>-167</v>
      </c>
      <c r="N214" s="15">
        <v>-140</v>
      </c>
      <c r="O214" s="15">
        <v>-136</v>
      </c>
      <c r="P214" s="15">
        <v>-122</v>
      </c>
      <c r="Q214" s="15">
        <v>-122</v>
      </c>
      <c r="R214" s="15">
        <v>-131</v>
      </c>
      <c r="S214" s="15">
        <v>-106</v>
      </c>
      <c r="T214" s="15">
        <v>-135</v>
      </c>
      <c r="U214" s="15">
        <v>-162</v>
      </c>
      <c r="V214" s="15">
        <v>-100</v>
      </c>
      <c r="W214" s="15">
        <v>-91</v>
      </c>
      <c r="X214" s="15">
        <v>-225</v>
      </c>
      <c r="Y214" s="15">
        <v>-168</v>
      </c>
      <c r="Z214" s="15">
        <v>-156</v>
      </c>
      <c r="AA214" s="15">
        <v>-57</v>
      </c>
      <c r="AB214" s="15">
        <v>-92</v>
      </c>
      <c r="AC214" s="15">
        <v>-85</v>
      </c>
      <c r="AD214" s="15">
        <v>-123</v>
      </c>
      <c r="AE214" s="15">
        <v>-74</v>
      </c>
      <c r="AF214" s="15">
        <v>-197</v>
      </c>
      <c r="AG214" s="16">
        <v>-121</v>
      </c>
      <c r="AH214" s="35">
        <v>20</v>
      </c>
    </row>
    <row r="215" spans="1:39" x14ac:dyDescent="0.25">
      <c r="A215" s="72" t="s">
        <v>55</v>
      </c>
      <c r="B215" s="14">
        <v>-183</v>
      </c>
      <c r="C215" s="15">
        <v>-111</v>
      </c>
      <c r="D215" s="15">
        <v>-166</v>
      </c>
      <c r="E215" s="15">
        <v>-143</v>
      </c>
      <c r="F215" s="15">
        <v>-168</v>
      </c>
      <c r="G215" s="15">
        <v>-132</v>
      </c>
      <c r="H215" s="15">
        <v>-82</v>
      </c>
      <c r="I215" s="15">
        <v>-177</v>
      </c>
      <c r="J215" s="15">
        <v>-146</v>
      </c>
      <c r="K215" s="15">
        <v>-175</v>
      </c>
      <c r="L215" s="15">
        <v>-126</v>
      </c>
      <c r="M215" s="15">
        <v>-163</v>
      </c>
      <c r="N215" s="15">
        <v>-161</v>
      </c>
      <c r="O215" s="15">
        <v>-142</v>
      </c>
      <c r="P215" s="15">
        <v>-127</v>
      </c>
      <c r="Q215" s="15">
        <v>-149</v>
      </c>
      <c r="R215" s="15">
        <v>-163</v>
      </c>
      <c r="S215" s="15">
        <v>-180</v>
      </c>
      <c r="T215" s="15">
        <v>-115</v>
      </c>
      <c r="U215" s="15">
        <v>-113</v>
      </c>
      <c r="V215" s="15">
        <v>-169</v>
      </c>
      <c r="W215" s="15">
        <v>-142</v>
      </c>
      <c r="X215" s="15">
        <v>-97</v>
      </c>
      <c r="Y215" s="15">
        <v>-125</v>
      </c>
      <c r="Z215" s="15">
        <v>-158</v>
      </c>
      <c r="AA215" s="15">
        <v>-160</v>
      </c>
      <c r="AB215" s="15">
        <v>-147</v>
      </c>
      <c r="AC215" s="15">
        <v>-133</v>
      </c>
      <c r="AD215" s="15">
        <v>-130</v>
      </c>
      <c r="AE215" s="15">
        <v>-136</v>
      </c>
      <c r="AF215" s="15">
        <v>-123</v>
      </c>
      <c r="AG215" s="16">
        <v>-113</v>
      </c>
      <c r="AH215" s="35">
        <v>21</v>
      </c>
    </row>
    <row r="216" spans="1:39" x14ac:dyDescent="0.25">
      <c r="A216" s="72" t="s">
        <v>55</v>
      </c>
      <c r="B216" s="14">
        <v>-94</v>
      </c>
      <c r="C216" s="15">
        <v>-145</v>
      </c>
      <c r="D216" s="15">
        <v>-179</v>
      </c>
      <c r="E216" s="15">
        <v>-199</v>
      </c>
      <c r="F216" s="15">
        <v>-128</v>
      </c>
      <c r="G216" s="15">
        <v>-160</v>
      </c>
      <c r="H216" s="15">
        <v>-141</v>
      </c>
      <c r="I216" s="15">
        <v>-188</v>
      </c>
      <c r="J216" s="15">
        <v>-114</v>
      </c>
      <c r="K216" s="15">
        <v>-186</v>
      </c>
      <c r="L216" s="15">
        <v>-145</v>
      </c>
      <c r="M216" s="15">
        <v>-156</v>
      </c>
      <c r="N216" s="15">
        <v>-165</v>
      </c>
      <c r="O216" s="15">
        <v>-225</v>
      </c>
      <c r="P216" s="15">
        <v>-158</v>
      </c>
      <c r="Q216" s="15">
        <v>-128</v>
      </c>
      <c r="R216" s="15">
        <v>-125</v>
      </c>
      <c r="S216" s="15">
        <v>-119</v>
      </c>
      <c r="T216" s="15">
        <v>-183</v>
      </c>
      <c r="U216" s="15">
        <v>-134</v>
      </c>
      <c r="V216" s="15">
        <v>-152</v>
      </c>
      <c r="W216" s="15">
        <v>-165</v>
      </c>
      <c r="X216" s="15">
        <v>-110</v>
      </c>
      <c r="Y216" s="15">
        <v>-140</v>
      </c>
      <c r="Z216" s="15">
        <v>-124</v>
      </c>
      <c r="AA216" s="15">
        <v>-139</v>
      </c>
      <c r="AB216" s="15">
        <v>-164</v>
      </c>
      <c r="AC216" s="15">
        <v>-192</v>
      </c>
      <c r="AD216" s="15">
        <v>-171</v>
      </c>
      <c r="AE216" s="15">
        <v>-129</v>
      </c>
      <c r="AF216" s="15">
        <v>-137</v>
      </c>
      <c r="AG216" s="16">
        <v>-124</v>
      </c>
      <c r="AH216" s="35">
        <v>22</v>
      </c>
    </row>
    <row r="217" spans="1:39" x14ac:dyDescent="0.25">
      <c r="A217" s="72" t="s">
        <v>55</v>
      </c>
      <c r="B217" s="14">
        <v>-142</v>
      </c>
      <c r="C217" s="15">
        <v>-140</v>
      </c>
      <c r="D217" s="15">
        <v>-142</v>
      </c>
      <c r="E217" s="15">
        <v>-141</v>
      </c>
      <c r="F217" s="15">
        <v>-146</v>
      </c>
      <c r="G217" s="15">
        <v>-151</v>
      </c>
      <c r="H217" s="15">
        <v>-152</v>
      </c>
      <c r="I217" s="15">
        <v>-135</v>
      </c>
      <c r="J217" s="15">
        <v>-146</v>
      </c>
      <c r="K217" s="15">
        <v>-139</v>
      </c>
      <c r="L217" s="15">
        <v>-149</v>
      </c>
      <c r="M217" s="15">
        <v>-143</v>
      </c>
      <c r="N217" s="15">
        <v>-147</v>
      </c>
      <c r="O217" s="15">
        <v>-142</v>
      </c>
      <c r="P217" s="15">
        <v>-142</v>
      </c>
      <c r="Q217" s="15">
        <v>-138</v>
      </c>
      <c r="R217" s="15">
        <v>-144</v>
      </c>
      <c r="S217" s="15">
        <v>-144</v>
      </c>
      <c r="T217" s="15">
        <v>-135</v>
      </c>
      <c r="U217" s="15">
        <v>-137</v>
      </c>
      <c r="V217" s="15">
        <v>-131</v>
      </c>
      <c r="W217" s="15">
        <v>-142</v>
      </c>
      <c r="X217" s="15">
        <v>-135</v>
      </c>
      <c r="Y217" s="15">
        <v>-143</v>
      </c>
      <c r="Z217" s="15">
        <v>-132</v>
      </c>
      <c r="AA217" s="15">
        <v>-137</v>
      </c>
      <c r="AB217" s="15">
        <v>-141</v>
      </c>
      <c r="AC217" s="15">
        <v>-133</v>
      </c>
      <c r="AD217" s="15">
        <v>-128</v>
      </c>
      <c r="AE217" s="15">
        <v>-137</v>
      </c>
      <c r="AF217" s="15">
        <v>-124</v>
      </c>
      <c r="AG217" s="16">
        <v>-131</v>
      </c>
      <c r="AH217" s="35">
        <v>23</v>
      </c>
    </row>
    <row r="218" spans="1:39" x14ac:dyDescent="0.25">
      <c r="A218" s="72" t="s">
        <v>55</v>
      </c>
      <c r="B218" s="14">
        <v>-100</v>
      </c>
      <c r="C218" s="15">
        <v>-167</v>
      </c>
      <c r="D218" s="15">
        <v>-181</v>
      </c>
      <c r="E218" s="15">
        <v>-115</v>
      </c>
      <c r="F218" s="15">
        <v>-149</v>
      </c>
      <c r="G218" s="15">
        <v>-104</v>
      </c>
      <c r="H218" s="15">
        <v>-141</v>
      </c>
      <c r="I218" s="15">
        <v>-104</v>
      </c>
      <c r="J218" s="15">
        <v>-152</v>
      </c>
      <c r="K218" s="15">
        <v>-144</v>
      </c>
      <c r="L218" s="15">
        <v>-102</v>
      </c>
      <c r="M218" s="15">
        <v>-161</v>
      </c>
      <c r="N218" s="15">
        <v>-139</v>
      </c>
      <c r="O218" s="15">
        <v>-135</v>
      </c>
      <c r="P218" s="15">
        <v>-121</v>
      </c>
      <c r="Q218" s="15">
        <v>-126</v>
      </c>
      <c r="R218" s="15">
        <v>-124</v>
      </c>
      <c r="S218" s="15">
        <v>-105</v>
      </c>
      <c r="T218" s="15">
        <v>-122</v>
      </c>
      <c r="U218" s="15">
        <v>-161</v>
      </c>
      <c r="V218" s="15">
        <v>-106</v>
      </c>
      <c r="W218" s="15">
        <v>-96</v>
      </c>
      <c r="X218" s="15">
        <v>-224</v>
      </c>
      <c r="Y218" s="15">
        <v>-161</v>
      </c>
      <c r="Z218" s="15">
        <v>-155</v>
      </c>
      <c r="AA218" s="15">
        <v>-56</v>
      </c>
      <c r="AB218" s="15">
        <v>-84</v>
      </c>
      <c r="AC218" s="15">
        <v>-84</v>
      </c>
      <c r="AD218" s="15">
        <v>-122</v>
      </c>
      <c r="AE218" s="15">
        <v>-84</v>
      </c>
      <c r="AF218" s="15">
        <v>-202</v>
      </c>
      <c r="AG218" s="16">
        <v>-114</v>
      </c>
      <c r="AH218" s="35">
        <v>24</v>
      </c>
    </row>
    <row r="219" spans="1:39" x14ac:dyDescent="0.25">
      <c r="A219" s="72" t="s">
        <v>55</v>
      </c>
      <c r="B219" s="14">
        <v>-176</v>
      </c>
      <c r="C219" s="15">
        <v>-115</v>
      </c>
      <c r="D219" s="15">
        <v>-177</v>
      </c>
      <c r="E219" s="15">
        <v>-142</v>
      </c>
      <c r="F219" s="15">
        <v>-167</v>
      </c>
      <c r="G219" s="15">
        <v>-131</v>
      </c>
      <c r="H219" s="15">
        <v>-81</v>
      </c>
      <c r="I219" s="15">
        <v>-176</v>
      </c>
      <c r="J219" s="15">
        <v>-145</v>
      </c>
      <c r="K219" s="15">
        <v>-174</v>
      </c>
      <c r="L219" s="15">
        <v>-130</v>
      </c>
      <c r="M219" s="15">
        <v>-167</v>
      </c>
      <c r="N219" s="15">
        <v>-155</v>
      </c>
      <c r="O219" s="15">
        <v>-141</v>
      </c>
      <c r="P219" s="15">
        <v>-125</v>
      </c>
      <c r="Q219" s="15">
        <v>-142</v>
      </c>
      <c r="R219" s="15">
        <v>-168</v>
      </c>
      <c r="S219" s="15">
        <v>-173</v>
      </c>
      <c r="T219" s="15">
        <v>-114</v>
      </c>
      <c r="U219" s="15">
        <v>-117</v>
      </c>
      <c r="V219" s="15">
        <v>-173</v>
      </c>
      <c r="W219" s="15">
        <v>-141</v>
      </c>
      <c r="X219" s="15">
        <v>-102</v>
      </c>
      <c r="Y219" s="15">
        <v>-118</v>
      </c>
      <c r="Z219" s="15">
        <v>-162</v>
      </c>
      <c r="AA219" s="15">
        <v>-158</v>
      </c>
      <c r="AB219" s="15">
        <v>-140</v>
      </c>
      <c r="AC219" s="15">
        <v>-131</v>
      </c>
      <c r="AD219" s="15">
        <v>-129</v>
      </c>
      <c r="AE219" s="15">
        <v>-140</v>
      </c>
      <c r="AF219" s="15">
        <v>-127</v>
      </c>
      <c r="AG219" s="16">
        <v>-112</v>
      </c>
      <c r="AH219" s="35">
        <v>25</v>
      </c>
    </row>
    <row r="220" spans="1:39" x14ac:dyDescent="0.25">
      <c r="A220" s="72" t="s">
        <v>55</v>
      </c>
      <c r="B220" s="14">
        <v>-87</v>
      </c>
      <c r="C220" s="15">
        <v>-150</v>
      </c>
      <c r="D220" s="15">
        <v>-185</v>
      </c>
      <c r="E220" s="15">
        <v>-209</v>
      </c>
      <c r="F220" s="15">
        <v>-133</v>
      </c>
      <c r="G220" s="15">
        <v>-166</v>
      </c>
      <c r="H220" s="15">
        <v>-135</v>
      </c>
      <c r="I220" s="15">
        <v>-187</v>
      </c>
      <c r="J220" s="15">
        <v>-113</v>
      </c>
      <c r="K220" s="15">
        <v>-185</v>
      </c>
      <c r="L220" s="15">
        <v>-150</v>
      </c>
      <c r="M220" s="15">
        <v>-156</v>
      </c>
      <c r="N220" s="15">
        <v>-164</v>
      </c>
      <c r="O220" s="15">
        <v>-229</v>
      </c>
      <c r="P220" s="15">
        <v>-162</v>
      </c>
      <c r="Q220" s="15">
        <v>-127</v>
      </c>
      <c r="R220" s="15">
        <v>-119</v>
      </c>
      <c r="S220" s="15">
        <v>-119</v>
      </c>
      <c r="T220" s="15">
        <v>-188</v>
      </c>
      <c r="U220" s="15">
        <v>-139</v>
      </c>
      <c r="V220" s="15">
        <v>-151</v>
      </c>
      <c r="W220" s="15">
        <v>-159</v>
      </c>
      <c r="X220" s="15">
        <v>-115</v>
      </c>
      <c r="Y220" s="15">
        <v>-133</v>
      </c>
      <c r="Z220" s="15">
        <v>-128</v>
      </c>
      <c r="AA220" s="15">
        <v>-138</v>
      </c>
      <c r="AB220" s="15">
        <v>-163</v>
      </c>
      <c r="AC220" s="15">
        <v>-191</v>
      </c>
      <c r="AD220" s="15">
        <v>-175</v>
      </c>
      <c r="AE220" s="15">
        <v>-133</v>
      </c>
      <c r="AF220" s="15">
        <v>-141</v>
      </c>
      <c r="AG220" s="16">
        <v>-129</v>
      </c>
      <c r="AH220" s="35">
        <v>26</v>
      </c>
    </row>
    <row r="221" spans="1:39" x14ac:dyDescent="0.25">
      <c r="A221" s="72" t="s">
        <v>55</v>
      </c>
      <c r="B221" s="14">
        <v>-148</v>
      </c>
      <c r="C221" s="15">
        <v>-145</v>
      </c>
      <c r="D221" s="15">
        <v>-141</v>
      </c>
      <c r="E221" s="15">
        <v>-146</v>
      </c>
      <c r="F221" s="15">
        <v>-150</v>
      </c>
      <c r="G221" s="15">
        <v>-150</v>
      </c>
      <c r="H221" s="15">
        <v>-141</v>
      </c>
      <c r="I221" s="15">
        <v>-139</v>
      </c>
      <c r="J221" s="15">
        <v>-151</v>
      </c>
      <c r="K221" s="15">
        <v>-133</v>
      </c>
      <c r="L221" s="15">
        <v>-143</v>
      </c>
      <c r="M221" s="15">
        <v>-136</v>
      </c>
      <c r="N221" s="15">
        <v>-146</v>
      </c>
      <c r="O221" s="15">
        <v>-136</v>
      </c>
      <c r="P221" s="15">
        <v>-136</v>
      </c>
      <c r="Q221" s="15">
        <v>-132</v>
      </c>
      <c r="R221" s="15">
        <v>-144</v>
      </c>
      <c r="S221" s="15">
        <v>-143</v>
      </c>
      <c r="T221" s="15">
        <v>-139</v>
      </c>
      <c r="U221" s="15">
        <v>-142</v>
      </c>
      <c r="V221" s="15">
        <v>-136</v>
      </c>
      <c r="W221" s="15">
        <v>-135</v>
      </c>
      <c r="X221" s="15">
        <v>-134</v>
      </c>
      <c r="Y221" s="15">
        <v>-142</v>
      </c>
      <c r="Z221" s="15">
        <v>-137</v>
      </c>
      <c r="AA221" s="15">
        <v>-136</v>
      </c>
      <c r="AB221" s="15">
        <v>-140</v>
      </c>
      <c r="AC221" s="15">
        <v>-132</v>
      </c>
      <c r="AD221" s="15">
        <v>-127</v>
      </c>
      <c r="AE221" s="15">
        <v>-136</v>
      </c>
      <c r="AF221" s="15">
        <v>-134</v>
      </c>
      <c r="AG221" s="16">
        <v>-130</v>
      </c>
      <c r="AH221" s="35">
        <v>27</v>
      </c>
    </row>
    <row r="222" spans="1:39" x14ac:dyDescent="0.25">
      <c r="A222" s="72" t="s">
        <v>55</v>
      </c>
      <c r="B222" s="14">
        <v>-93</v>
      </c>
      <c r="C222" s="15">
        <v>-167</v>
      </c>
      <c r="D222" s="15">
        <v>-180</v>
      </c>
      <c r="E222" s="15">
        <v>-114</v>
      </c>
      <c r="F222" s="15">
        <v>-143</v>
      </c>
      <c r="G222" s="15">
        <v>-97</v>
      </c>
      <c r="H222" s="15">
        <v>-140</v>
      </c>
      <c r="I222" s="15">
        <v>-98</v>
      </c>
      <c r="J222" s="15">
        <v>-151</v>
      </c>
      <c r="K222" s="15">
        <v>-143</v>
      </c>
      <c r="L222" s="15">
        <v>-96</v>
      </c>
      <c r="M222" s="15">
        <v>-160</v>
      </c>
      <c r="N222" s="15">
        <v>-132</v>
      </c>
      <c r="O222" s="15">
        <v>-140</v>
      </c>
      <c r="P222" s="15">
        <v>-120</v>
      </c>
      <c r="Q222" s="15">
        <v>-114</v>
      </c>
      <c r="R222" s="15">
        <v>-128</v>
      </c>
      <c r="S222" s="15">
        <v>-99</v>
      </c>
      <c r="T222" s="15">
        <v>-122</v>
      </c>
      <c r="U222" s="15">
        <v>-154</v>
      </c>
      <c r="V222" s="15">
        <v>-105</v>
      </c>
      <c r="W222" s="15">
        <v>-101</v>
      </c>
      <c r="X222" s="15">
        <v>-223</v>
      </c>
      <c r="Y222" s="15">
        <v>-160</v>
      </c>
      <c r="Z222" s="15">
        <v>-160</v>
      </c>
      <c r="AA222" s="15">
        <v>-55</v>
      </c>
      <c r="AB222" s="15">
        <v>-95</v>
      </c>
      <c r="AC222" s="15">
        <v>-83</v>
      </c>
      <c r="AD222" s="15">
        <v>-121</v>
      </c>
      <c r="AE222" s="15">
        <v>-77</v>
      </c>
      <c r="AF222" s="15">
        <v>-201</v>
      </c>
      <c r="AG222" s="16">
        <v>-118</v>
      </c>
      <c r="AH222" s="35">
        <v>28</v>
      </c>
    </row>
    <row r="223" spans="1:39" x14ac:dyDescent="0.25">
      <c r="A223" s="72" t="s">
        <v>55</v>
      </c>
      <c r="B223" s="14">
        <v>-188</v>
      </c>
      <c r="C223" s="15">
        <v>-115</v>
      </c>
      <c r="D223" s="15">
        <v>-176</v>
      </c>
      <c r="E223" s="15">
        <v>-147</v>
      </c>
      <c r="F223" s="15">
        <v>-166</v>
      </c>
      <c r="G223" s="15">
        <v>-125</v>
      </c>
      <c r="H223" s="15">
        <v>-75</v>
      </c>
      <c r="I223" s="15">
        <v>-170</v>
      </c>
      <c r="J223" s="15">
        <v>-145</v>
      </c>
      <c r="K223" s="15">
        <v>-174</v>
      </c>
      <c r="L223" s="15">
        <v>-130</v>
      </c>
      <c r="M223" s="15">
        <v>-161</v>
      </c>
      <c r="N223" s="15">
        <v>-149</v>
      </c>
      <c r="O223" s="15">
        <v>-141</v>
      </c>
      <c r="P223" s="15">
        <v>-125</v>
      </c>
      <c r="Q223" s="15">
        <v>-141</v>
      </c>
      <c r="R223" s="15">
        <v>-162</v>
      </c>
      <c r="S223" s="15">
        <v>-167</v>
      </c>
      <c r="T223" s="15">
        <v>-113</v>
      </c>
      <c r="U223" s="15">
        <v>-111</v>
      </c>
      <c r="V223" s="15">
        <v>-172</v>
      </c>
      <c r="W223" s="15">
        <v>-135</v>
      </c>
      <c r="X223" s="15">
        <v>-101</v>
      </c>
      <c r="Y223" s="15">
        <v>-123</v>
      </c>
      <c r="Z223" s="15">
        <v>-162</v>
      </c>
      <c r="AA223" s="15">
        <v>-158</v>
      </c>
      <c r="AB223" s="15">
        <v>-139</v>
      </c>
      <c r="AC223" s="15">
        <v>-131</v>
      </c>
      <c r="AD223" s="15">
        <v>-128</v>
      </c>
      <c r="AE223" s="15">
        <v>-139</v>
      </c>
      <c r="AF223" s="15">
        <v>-132</v>
      </c>
      <c r="AG223" s="16">
        <v>-104</v>
      </c>
      <c r="AH223" s="35">
        <v>29</v>
      </c>
    </row>
    <row r="224" spans="1:39" x14ac:dyDescent="0.25">
      <c r="A224" s="72" t="s">
        <v>55</v>
      </c>
      <c r="B224" s="14">
        <v>-99</v>
      </c>
      <c r="C224" s="15">
        <v>-150</v>
      </c>
      <c r="D224" s="15">
        <v>-185</v>
      </c>
      <c r="E224" s="15">
        <v>-203</v>
      </c>
      <c r="F224" s="15">
        <v>-127</v>
      </c>
      <c r="G224" s="15">
        <v>-159</v>
      </c>
      <c r="H224" s="15">
        <v>-134</v>
      </c>
      <c r="I224" s="15">
        <v>-187</v>
      </c>
      <c r="J224" s="15">
        <v>-113</v>
      </c>
      <c r="K224" s="15">
        <v>-179</v>
      </c>
      <c r="L224" s="15">
        <v>-139</v>
      </c>
      <c r="M224" s="15">
        <v>-155</v>
      </c>
      <c r="N224" s="15">
        <v>-164</v>
      </c>
      <c r="O224" s="15">
        <v>-217</v>
      </c>
      <c r="P224" s="15">
        <v>-151</v>
      </c>
      <c r="Q224" s="15">
        <v>-132</v>
      </c>
      <c r="R224" s="15">
        <v>-119</v>
      </c>
      <c r="S224" s="15">
        <v>-118</v>
      </c>
      <c r="T224" s="15">
        <v>-175</v>
      </c>
      <c r="U224" s="15">
        <v>-132</v>
      </c>
      <c r="V224" s="15">
        <v>-145</v>
      </c>
      <c r="W224" s="15">
        <v>-164</v>
      </c>
      <c r="X224" s="15">
        <v>-114</v>
      </c>
      <c r="Y224" s="15">
        <v>-138</v>
      </c>
      <c r="Z224" s="15">
        <v>-122</v>
      </c>
      <c r="AA224" s="15">
        <v>-143</v>
      </c>
      <c r="AB224" s="15">
        <v>-157</v>
      </c>
      <c r="AC224" s="15">
        <v>-201</v>
      </c>
      <c r="AD224" s="15">
        <v>-175</v>
      </c>
      <c r="AE224" s="15">
        <v>-127</v>
      </c>
      <c r="AF224" s="15">
        <v>-146</v>
      </c>
      <c r="AG224" s="16">
        <v>-128</v>
      </c>
      <c r="AH224" s="35">
        <v>30</v>
      </c>
    </row>
    <row r="225" spans="1:39" ht="15.75" thickBot="1" x14ac:dyDescent="0.3">
      <c r="A225" s="72" t="s">
        <v>55</v>
      </c>
      <c r="B225" s="17">
        <v>-148</v>
      </c>
      <c r="C225" s="18">
        <v>-145</v>
      </c>
      <c r="D225" s="18">
        <v>-146</v>
      </c>
      <c r="E225" s="18">
        <v>-135</v>
      </c>
      <c r="F225" s="18">
        <v>-145</v>
      </c>
      <c r="G225" s="18">
        <v>-145</v>
      </c>
      <c r="H225" s="18">
        <v>-141</v>
      </c>
      <c r="I225" s="18">
        <v>-139</v>
      </c>
      <c r="J225" s="18">
        <v>-145</v>
      </c>
      <c r="K225" s="18">
        <v>-132</v>
      </c>
      <c r="L225" s="18">
        <v>-142</v>
      </c>
      <c r="M225" s="18">
        <v>-136</v>
      </c>
      <c r="N225" s="18">
        <v>-135</v>
      </c>
      <c r="O225" s="18">
        <v>-135</v>
      </c>
      <c r="P225" s="18">
        <v>-141</v>
      </c>
      <c r="Q225" s="18">
        <v>-132</v>
      </c>
      <c r="R225" s="18">
        <v>-132</v>
      </c>
      <c r="S225" s="18">
        <v>-137</v>
      </c>
      <c r="T225" s="18">
        <v>-139</v>
      </c>
      <c r="U225" s="18">
        <v>-136</v>
      </c>
      <c r="V225" s="18">
        <v>-130</v>
      </c>
      <c r="W225" s="18">
        <v>-134</v>
      </c>
      <c r="X225" s="18">
        <v>-139</v>
      </c>
      <c r="Y225" s="18">
        <v>-136</v>
      </c>
      <c r="Z225" s="18">
        <v>-131</v>
      </c>
      <c r="AA225" s="18">
        <v>-141</v>
      </c>
      <c r="AB225" s="18">
        <v>-145</v>
      </c>
      <c r="AC225" s="18">
        <v>-137</v>
      </c>
      <c r="AD225" s="18">
        <v>-132</v>
      </c>
      <c r="AE225" s="18">
        <v>-135</v>
      </c>
      <c r="AF225" s="18">
        <v>-133</v>
      </c>
      <c r="AG225" s="19">
        <v>-135</v>
      </c>
      <c r="AH225" s="35">
        <v>31</v>
      </c>
    </row>
    <row r="228" spans="1:39" ht="15.75" thickBot="1" x14ac:dyDescent="0.3"/>
    <row r="229" spans="1:39" x14ac:dyDescent="0.25">
      <c r="B229" s="15"/>
      <c r="C229" s="15"/>
      <c r="D229" s="15"/>
      <c r="E229" s="15"/>
      <c r="F229" s="15"/>
      <c r="G229" s="11">
        <f>B194</f>
        <v>-106</v>
      </c>
      <c r="H229" s="12">
        <f t="shared" ref="H229:W244" si="114">C194</f>
        <v>-129</v>
      </c>
      <c r="I229" s="12">
        <f t="shared" ref="I229" si="115">D194</f>
        <v>-165</v>
      </c>
      <c r="J229" s="12">
        <f t="shared" ref="J229" si="116">E194</f>
        <v>-130</v>
      </c>
      <c r="K229" s="12">
        <f t="shared" ref="K229" si="117">F194</f>
        <v>-187</v>
      </c>
      <c r="L229" s="12">
        <f t="shared" ref="L229" si="118">G194</f>
        <v>-119</v>
      </c>
      <c r="M229" s="12">
        <f t="shared" ref="M229" si="119">H194</f>
        <v>-137</v>
      </c>
      <c r="N229" s="12">
        <f t="shared" ref="N229" si="120">I194</f>
        <v>-123</v>
      </c>
      <c r="O229" s="12">
        <f t="shared" ref="O229" si="121">J194</f>
        <v>-127</v>
      </c>
      <c r="P229" s="12">
        <f t="shared" ref="P229" si="122">K194</f>
        <v>-162</v>
      </c>
      <c r="Q229" s="12">
        <f t="shared" ref="Q229" si="123">L194</f>
        <v>-120</v>
      </c>
      <c r="R229" s="12">
        <f t="shared" ref="R229" si="124">M194</f>
        <v>-175</v>
      </c>
      <c r="S229" s="12">
        <f t="shared" ref="S229" si="125">N194</f>
        <v>-162</v>
      </c>
      <c r="T229" s="12">
        <f t="shared" ref="T229" si="126">O194</f>
        <v>-137</v>
      </c>
      <c r="U229" s="12">
        <f t="shared" ref="U229" si="127">P194</f>
        <v>-123</v>
      </c>
      <c r="V229" s="12">
        <f t="shared" ref="V229" si="128">Q194</f>
        <v>-165</v>
      </c>
      <c r="W229" s="12">
        <f t="shared" ref="W229" si="129">R194</f>
        <v>-145</v>
      </c>
      <c r="X229" s="12">
        <f t="shared" ref="X229:AL244" si="130">S194</f>
        <v>-160</v>
      </c>
      <c r="Y229" s="12">
        <f t="shared" ref="Y229" si="131">T194</f>
        <v>-169</v>
      </c>
      <c r="Z229" s="12">
        <f t="shared" ref="Z229" si="132">U194</f>
        <v>-188</v>
      </c>
      <c r="AA229" s="12">
        <f t="shared" ref="AA229" si="133">V194</f>
        <v>-176</v>
      </c>
      <c r="AB229" s="12">
        <f t="shared" ref="AB229" si="134">W194</f>
        <v>-185</v>
      </c>
      <c r="AC229" s="12">
        <f t="shared" ref="AC229" si="135">X194</f>
        <v>-201</v>
      </c>
      <c r="AD229" s="12">
        <f t="shared" ref="AD229" si="136">Y194</f>
        <v>-145</v>
      </c>
      <c r="AE229" s="12">
        <f t="shared" ref="AE229" si="137">Z194</f>
        <v>-149</v>
      </c>
      <c r="AF229" s="12">
        <f t="shared" ref="AF229" si="138">AA194</f>
        <v>-210</v>
      </c>
      <c r="AG229" s="12">
        <f t="shared" ref="AG229" si="139">AB194</f>
        <v>-214</v>
      </c>
      <c r="AH229" s="12">
        <f t="shared" ref="AH229" si="140">AC194</f>
        <v>-163</v>
      </c>
      <c r="AI229" s="12">
        <f t="shared" ref="AI229" si="141">AD194</f>
        <v>-144</v>
      </c>
      <c r="AJ229" s="12">
        <f t="shared" ref="AJ229" si="142">AE194</f>
        <v>-207</v>
      </c>
      <c r="AK229" s="12">
        <f t="shared" ref="AK229" si="143">AF194</f>
        <v>-156</v>
      </c>
      <c r="AL229" s="13">
        <f t="shared" ref="AL229" si="144">AG194</f>
        <v>-149</v>
      </c>
      <c r="AM229" s="65">
        <v>0</v>
      </c>
    </row>
    <row r="230" spans="1:39" x14ac:dyDescent="0.25">
      <c r="B230" s="15"/>
      <c r="C230" s="15"/>
      <c r="D230" s="15"/>
      <c r="E230" s="15"/>
      <c r="F230" s="15"/>
      <c r="G230" s="14">
        <f>B195</f>
        <v>-78</v>
      </c>
      <c r="H230" s="15">
        <f t="shared" si="114"/>
        <v>-141</v>
      </c>
      <c r="I230" s="15">
        <f t="shared" si="114"/>
        <v>-169</v>
      </c>
      <c r="J230" s="15">
        <f t="shared" si="114"/>
        <v>-103</v>
      </c>
      <c r="K230" s="15">
        <f t="shared" si="114"/>
        <v>-178</v>
      </c>
      <c r="L230" s="15">
        <f t="shared" si="114"/>
        <v>-140</v>
      </c>
      <c r="M230" s="15">
        <f t="shared" si="114"/>
        <v>-145</v>
      </c>
      <c r="N230" s="15">
        <f t="shared" si="114"/>
        <v>-75</v>
      </c>
      <c r="O230" s="15">
        <f t="shared" si="114"/>
        <v>-171</v>
      </c>
      <c r="P230" s="15">
        <f t="shared" si="114"/>
        <v>-177</v>
      </c>
      <c r="Q230" s="15">
        <f t="shared" si="114"/>
        <v>-158</v>
      </c>
      <c r="R230" s="15">
        <f t="shared" si="114"/>
        <v>-115</v>
      </c>
      <c r="S230" s="15">
        <f t="shared" si="114"/>
        <v>-165</v>
      </c>
      <c r="T230" s="15">
        <f t="shared" si="114"/>
        <v>-136</v>
      </c>
      <c r="U230" s="15">
        <f t="shared" si="114"/>
        <v>-145</v>
      </c>
      <c r="V230" s="15">
        <f t="shared" si="114"/>
        <v>-147</v>
      </c>
      <c r="W230" s="15">
        <f t="shared" si="114"/>
        <v>-154</v>
      </c>
      <c r="X230" s="15">
        <f t="shared" si="130"/>
        <v>-143</v>
      </c>
      <c r="Y230" s="15">
        <f t="shared" si="130"/>
        <v>-141</v>
      </c>
      <c r="Z230" s="15">
        <f t="shared" si="130"/>
        <v>-148</v>
      </c>
      <c r="AA230" s="15">
        <f t="shared" si="130"/>
        <v>-131</v>
      </c>
      <c r="AB230" s="15">
        <f t="shared" si="130"/>
        <v>-193</v>
      </c>
      <c r="AC230" s="15">
        <f t="shared" si="130"/>
        <v>-161</v>
      </c>
      <c r="AD230" s="15">
        <f t="shared" si="130"/>
        <v>-113</v>
      </c>
      <c r="AE230" s="15">
        <f t="shared" si="130"/>
        <v>-211</v>
      </c>
      <c r="AF230" s="15">
        <f t="shared" si="130"/>
        <v>-143</v>
      </c>
      <c r="AG230" s="15">
        <f t="shared" si="130"/>
        <v>-134</v>
      </c>
      <c r="AH230" s="15">
        <f t="shared" si="130"/>
        <v>-127</v>
      </c>
      <c r="AI230" s="15">
        <f t="shared" si="130"/>
        <v>-154</v>
      </c>
      <c r="AJ230" s="15">
        <f t="shared" si="130"/>
        <v>-133</v>
      </c>
      <c r="AK230" s="15">
        <f t="shared" si="130"/>
        <v>-185</v>
      </c>
      <c r="AL230" s="16">
        <f t="shared" si="130"/>
        <v>-143</v>
      </c>
      <c r="AM230" s="65">
        <v>1</v>
      </c>
    </row>
    <row r="231" spans="1:39" x14ac:dyDescent="0.25">
      <c r="B231" s="15"/>
      <c r="E231" s="15"/>
      <c r="F231" s="15"/>
      <c r="G231" s="14">
        <f t="shared" ref="G231:G244" si="145">B196</f>
        <v>-130</v>
      </c>
      <c r="H231" s="15">
        <f t="shared" si="114"/>
        <v>-141</v>
      </c>
      <c r="I231" s="15">
        <f t="shared" si="114"/>
        <v>-158</v>
      </c>
      <c r="J231" s="15">
        <f t="shared" si="114"/>
        <v>-147</v>
      </c>
      <c r="K231" s="15">
        <f t="shared" si="114"/>
        <v>-165</v>
      </c>
      <c r="L231" s="15">
        <f t="shared" si="114"/>
        <v>-177</v>
      </c>
      <c r="M231" s="15">
        <f t="shared" si="114"/>
        <v>-194</v>
      </c>
      <c r="N231" s="15">
        <f t="shared" si="114"/>
        <v>-174</v>
      </c>
      <c r="O231" s="15">
        <f t="shared" si="114"/>
        <v>-127</v>
      </c>
      <c r="P231" s="15">
        <f t="shared" si="114"/>
        <v>-173</v>
      </c>
      <c r="Q231" s="15">
        <f t="shared" si="114"/>
        <v>-145</v>
      </c>
      <c r="R231" s="15">
        <f t="shared" si="114"/>
        <v>-103</v>
      </c>
      <c r="S231" s="15">
        <f t="shared" si="114"/>
        <v>-157</v>
      </c>
      <c r="T231" s="15">
        <f t="shared" si="114"/>
        <v>-168</v>
      </c>
      <c r="U231" s="15">
        <f t="shared" si="114"/>
        <v>-175</v>
      </c>
      <c r="V231" s="15">
        <f t="shared" si="114"/>
        <v>-184</v>
      </c>
      <c r="W231" s="15">
        <f t="shared" si="114"/>
        <v>-160</v>
      </c>
      <c r="X231" s="15">
        <f t="shared" si="130"/>
        <v>-129</v>
      </c>
      <c r="Y231" s="15">
        <f t="shared" si="130"/>
        <v>-107</v>
      </c>
      <c r="Z231" s="15">
        <f t="shared" si="130"/>
        <v>-184</v>
      </c>
      <c r="AA231" s="15">
        <f t="shared" si="130"/>
        <v>-155</v>
      </c>
      <c r="AB231" s="15">
        <f t="shared" si="130"/>
        <v>-149</v>
      </c>
      <c r="AC231" s="15">
        <f t="shared" si="130"/>
        <v>-144</v>
      </c>
      <c r="AD231" s="15">
        <f t="shared" si="130"/>
        <v>-173</v>
      </c>
      <c r="AE231" s="15">
        <f t="shared" si="130"/>
        <v>-115</v>
      </c>
      <c r="AF231" s="15">
        <f t="shared" si="130"/>
        <v>-139</v>
      </c>
      <c r="AG231" s="15">
        <f t="shared" si="130"/>
        <v>-135</v>
      </c>
      <c r="AH231" s="15">
        <f t="shared" si="130"/>
        <v>-149</v>
      </c>
      <c r="AI231" s="15">
        <f t="shared" si="130"/>
        <v>-144</v>
      </c>
      <c r="AJ231" s="15">
        <f t="shared" si="130"/>
        <v>-162</v>
      </c>
      <c r="AK231" s="15">
        <f t="shared" si="130"/>
        <v>-190</v>
      </c>
      <c r="AL231" s="16">
        <f t="shared" si="130"/>
        <v>-141</v>
      </c>
      <c r="AM231" s="65">
        <v>2</v>
      </c>
    </row>
    <row r="232" spans="1:39" x14ac:dyDescent="0.25">
      <c r="B232" s="15"/>
      <c r="C232" s="15"/>
      <c r="D232" s="15"/>
      <c r="E232" s="15"/>
      <c r="F232" s="15"/>
      <c r="G232" s="14">
        <f t="shared" si="145"/>
        <v>-142</v>
      </c>
      <c r="H232" s="15">
        <f t="shared" si="114"/>
        <v>-137</v>
      </c>
      <c r="I232" s="15">
        <f t="shared" si="114"/>
        <v>-139</v>
      </c>
      <c r="J232" s="15">
        <f t="shared" si="114"/>
        <v>-142</v>
      </c>
      <c r="K232" s="15">
        <f t="shared" si="114"/>
        <v>-150</v>
      </c>
      <c r="L232" s="15">
        <f t="shared" si="114"/>
        <v>-138</v>
      </c>
      <c r="M232" s="15">
        <f t="shared" si="114"/>
        <v>-143</v>
      </c>
      <c r="N232" s="15">
        <f t="shared" si="114"/>
        <v>-144</v>
      </c>
      <c r="O232" s="15">
        <f t="shared" si="114"/>
        <v>-146</v>
      </c>
      <c r="P232" s="15">
        <f t="shared" si="114"/>
        <v>-148</v>
      </c>
      <c r="Q232" s="15">
        <f t="shared" si="114"/>
        <v>-150</v>
      </c>
      <c r="R232" s="15">
        <f t="shared" si="114"/>
        <v>-149</v>
      </c>
      <c r="S232" s="15">
        <f t="shared" si="114"/>
        <v>-132</v>
      </c>
      <c r="T232" s="15">
        <f t="shared" si="114"/>
        <v>-143</v>
      </c>
      <c r="U232" s="15">
        <f t="shared" si="114"/>
        <v>-143</v>
      </c>
      <c r="V232" s="15">
        <f t="shared" si="114"/>
        <v>-147</v>
      </c>
      <c r="W232" s="15">
        <f t="shared" si="114"/>
        <v>-137</v>
      </c>
      <c r="X232" s="15">
        <f t="shared" si="130"/>
        <v>-152</v>
      </c>
      <c r="Y232" s="15">
        <f t="shared" si="130"/>
        <v>-152</v>
      </c>
      <c r="Z232" s="15">
        <f t="shared" si="130"/>
        <v>-141</v>
      </c>
      <c r="AA232" s="15">
        <f t="shared" si="130"/>
        <v>-155</v>
      </c>
      <c r="AB232" s="15">
        <f t="shared" si="130"/>
        <v>-143</v>
      </c>
      <c r="AC232" s="15">
        <f t="shared" si="130"/>
        <v>-138</v>
      </c>
      <c r="AD232" s="15">
        <f t="shared" si="130"/>
        <v>-148</v>
      </c>
      <c r="AE232" s="15">
        <f t="shared" si="130"/>
        <v>-156</v>
      </c>
      <c r="AF232" s="15">
        <f t="shared" si="130"/>
        <v>-144</v>
      </c>
      <c r="AG232" s="15">
        <f t="shared" si="130"/>
        <v>-149</v>
      </c>
      <c r="AH232" s="15">
        <f t="shared" si="130"/>
        <v>-143</v>
      </c>
      <c r="AI232" s="15">
        <f t="shared" si="130"/>
        <v>-153</v>
      </c>
      <c r="AJ232" s="15">
        <f t="shared" si="130"/>
        <v>-153</v>
      </c>
      <c r="AK232" s="15">
        <f t="shared" si="130"/>
        <v>-149</v>
      </c>
      <c r="AL232" s="16">
        <f t="shared" si="130"/>
        <v>-142</v>
      </c>
      <c r="AM232" s="65">
        <v>3</v>
      </c>
    </row>
    <row r="233" spans="1:39" x14ac:dyDescent="0.25">
      <c r="D233" s="71" t="s">
        <v>58</v>
      </c>
      <c r="E233" s="15"/>
      <c r="F233" s="15"/>
      <c r="G233" s="14">
        <f t="shared" si="145"/>
        <v>-104</v>
      </c>
      <c r="H233" s="15">
        <f t="shared" si="114"/>
        <v>-125</v>
      </c>
      <c r="I233" s="15">
        <f t="shared" si="114"/>
        <v>-160</v>
      </c>
      <c r="J233" s="15">
        <f t="shared" si="114"/>
        <v>-123</v>
      </c>
      <c r="K233" s="15">
        <f t="shared" si="114"/>
        <v>-191</v>
      </c>
      <c r="L233" s="15">
        <f t="shared" si="114"/>
        <v>-117</v>
      </c>
      <c r="M233" s="15">
        <f t="shared" si="114"/>
        <v>-141</v>
      </c>
      <c r="N233" s="15">
        <f t="shared" si="114"/>
        <v>-126</v>
      </c>
      <c r="O233" s="15">
        <f t="shared" si="114"/>
        <v>-130</v>
      </c>
      <c r="P233" s="15">
        <f t="shared" si="114"/>
        <v>-153</v>
      </c>
      <c r="Q233" s="15">
        <f t="shared" si="114"/>
        <v>-117</v>
      </c>
      <c r="R233" s="15">
        <f t="shared" si="114"/>
        <v>-172</v>
      </c>
      <c r="S233" s="15">
        <f t="shared" si="114"/>
        <v>-165</v>
      </c>
      <c r="T233" s="15">
        <f t="shared" si="114"/>
        <v>-134</v>
      </c>
      <c r="U233" s="15">
        <f t="shared" si="114"/>
        <v>-120</v>
      </c>
      <c r="V233" s="15">
        <f t="shared" si="114"/>
        <v>-162</v>
      </c>
      <c r="W233" s="15">
        <f t="shared" si="114"/>
        <v>-142</v>
      </c>
      <c r="X233" s="15">
        <f t="shared" si="130"/>
        <v>-156</v>
      </c>
      <c r="Y233" s="15">
        <f t="shared" si="130"/>
        <v>-172</v>
      </c>
      <c r="Z233" s="15">
        <f t="shared" si="130"/>
        <v>-185</v>
      </c>
      <c r="AA233" s="15">
        <f t="shared" si="130"/>
        <v>-167</v>
      </c>
      <c r="AB233" s="15">
        <f t="shared" si="130"/>
        <v>-188</v>
      </c>
      <c r="AC233" s="15">
        <f t="shared" si="130"/>
        <v>-204</v>
      </c>
      <c r="AD233" s="15">
        <f t="shared" si="130"/>
        <v>-147</v>
      </c>
      <c r="AE233" s="15">
        <f t="shared" si="130"/>
        <v>-156</v>
      </c>
      <c r="AF233" s="15">
        <f t="shared" si="130"/>
        <v>-207</v>
      </c>
      <c r="AG233" s="15">
        <f t="shared" si="130"/>
        <v>-216</v>
      </c>
      <c r="AH233" s="15">
        <f t="shared" si="130"/>
        <v>-160</v>
      </c>
      <c r="AI233" s="15">
        <f t="shared" si="130"/>
        <v>-140</v>
      </c>
      <c r="AJ233" s="15">
        <f t="shared" si="130"/>
        <v>-210</v>
      </c>
      <c r="AK233" s="15">
        <f t="shared" si="130"/>
        <v>-142</v>
      </c>
      <c r="AL233" s="16">
        <f t="shared" si="130"/>
        <v>-139</v>
      </c>
      <c r="AM233" s="65">
        <v>4</v>
      </c>
    </row>
    <row r="234" spans="1:39" x14ac:dyDescent="0.25">
      <c r="G234" s="14">
        <f t="shared" si="145"/>
        <v>-77</v>
      </c>
      <c r="H234" s="15">
        <f t="shared" si="114"/>
        <v>-143</v>
      </c>
      <c r="I234" s="15">
        <f t="shared" si="114"/>
        <v>-169</v>
      </c>
      <c r="J234" s="15">
        <f t="shared" si="114"/>
        <v>-90</v>
      </c>
      <c r="K234" s="15">
        <f t="shared" si="114"/>
        <v>-170</v>
      </c>
      <c r="L234" s="15">
        <f t="shared" si="114"/>
        <v>-139</v>
      </c>
      <c r="M234" s="15">
        <f t="shared" si="114"/>
        <v>-138</v>
      </c>
      <c r="N234" s="15">
        <f t="shared" si="114"/>
        <v>-79</v>
      </c>
      <c r="O234" s="15">
        <f t="shared" si="114"/>
        <v>-169</v>
      </c>
      <c r="P234" s="15">
        <f t="shared" si="114"/>
        <v>-175</v>
      </c>
      <c r="Q234" s="15">
        <f t="shared" si="114"/>
        <v>-156</v>
      </c>
      <c r="R234" s="15">
        <f t="shared" si="114"/>
        <v>-106</v>
      </c>
      <c r="S234" s="15">
        <f t="shared" si="114"/>
        <v>-163</v>
      </c>
      <c r="T234" s="15">
        <f t="shared" si="114"/>
        <v>-133</v>
      </c>
      <c r="U234" s="15">
        <f t="shared" si="114"/>
        <v>-143</v>
      </c>
      <c r="V234" s="15">
        <f t="shared" si="114"/>
        <v>-139</v>
      </c>
      <c r="W234" s="15">
        <f t="shared" si="114"/>
        <v>-152</v>
      </c>
      <c r="X234" s="15">
        <f t="shared" si="130"/>
        <v>-135</v>
      </c>
      <c r="Y234" s="15">
        <f t="shared" si="130"/>
        <v>-127</v>
      </c>
      <c r="Z234" s="15">
        <f t="shared" si="130"/>
        <v>-145</v>
      </c>
      <c r="AA234" s="15">
        <f t="shared" si="130"/>
        <v>-123</v>
      </c>
      <c r="AB234" s="15">
        <f t="shared" si="130"/>
        <v>-184</v>
      </c>
      <c r="AC234" s="15">
        <f t="shared" si="130"/>
        <v>-153</v>
      </c>
      <c r="AD234" s="15">
        <f t="shared" si="130"/>
        <v>-111</v>
      </c>
      <c r="AE234" s="15">
        <f t="shared" si="130"/>
        <v>-197</v>
      </c>
      <c r="AF234" s="15">
        <f t="shared" si="130"/>
        <v>-141</v>
      </c>
      <c r="AG234" s="15">
        <f t="shared" si="130"/>
        <v>-126</v>
      </c>
      <c r="AH234" s="15">
        <f t="shared" si="130"/>
        <v>-119</v>
      </c>
      <c r="AI234" s="15">
        <f t="shared" si="130"/>
        <v>-152</v>
      </c>
      <c r="AJ234" s="15">
        <f t="shared" si="130"/>
        <v>-126</v>
      </c>
      <c r="AK234" s="15">
        <f t="shared" si="130"/>
        <v>-183</v>
      </c>
      <c r="AL234" s="16">
        <f t="shared" si="130"/>
        <v>-136</v>
      </c>
      <c r="AM234" s="65">
        <v>5</v>
      </c>
    </row>
    <row r="235" spans="1:39" x14ac:dyDescent="0.25">
      <c r="G235" s="14">
        <f t="shared" si="145"/>
        <v>-132</v>
      </c>
      <c r="H235" s="15">
        <f t="shared" si="114"/>
        <v>-142</v>
      </c>
      <c r="I235" s="15">
        <f t="shared" si="114"/>
        <v>-158</v>
      </c>
      <c r="J235" s="15">
        <f t="shared" si="114"/>
        <v>-140</v>
      </c>
      <c r="K235" s="15">
        <f t="shared" si="114"/>
        <v>-158</v>
      </c>
      <c r="L235" s="15">
        <f t="shared" si="114"/>
        <v>-170</v>
      </c>
      <c r="M235" s="15">
        <f t="shared" si="114"/>
        <v>-181</v>
      </c>
      <c r="N235" s="15">
        <f t="shared" si="114"/>
        <v>-167</v>
      </c>
      <c r="O235" s="15">
        <f t="shared" si="114"/>
        <v>-126</v>
      </c>
      <c r="P235" s="15">
        <f t="shared" si="114"/>
        <v>-165</v>
      </c>
      <c r="Q235" s="15">
        <f t="shared" si="114"/>
        <v>-143</v>
      </c>
      <c r="R235" s="15">
        <f t="shared" si="114"/>
        <v>-101</v>
      </c>
      <c r="S235" s="15">
        <f t="shared" si="114"/>
        <v>-150</v>
      </c>
      <c r="T235" s="15">
        <f t="shared" si="114"/>
        <v>-166</v>
      </c>
      <c r="U235" s="15">
        <f t="shared" si="114"/>
        <v>-167</v>
      </c>
      <c r="V235" s="15">
        <f t="shared" si="114"/>
        <v>-170</v>
      </c>
      <c r="W235" s="15">
        <f t="shared" si="114"/>
        <v>-153</v>
      </c>
      <c r="X235" s="15">
        <f t="shared" si="130"/>
        <v>-126</v>
      </c>
      <c r="Y235" s="15">
        <f t="shared" si="130"/>
        <v>-98</v>
      </c>
      <c r="Z235" s="15">
        <f t="shared" si="130"/>
        <v>-177</v>
      </c>
      <c r="AA235" s="15">
        <f t="shared" si="130"/>
        <v>-148</v>
      </c>
      <c r="AB235" s="15">
        <f t="shared" si="130"/>
        <v>-147</v>
      </c>
      <c r="AC235" s="15">
        <f t="shared" si="130"/>
        <v>-143</v>
      </c>
      <c r="AD235" s="15">
        <f t="shared" si="130"/>
        <v>-166</v>
      </c>
      <c r="AE235" s="15">
        <f t="shared" si="130"/>
        <v>-107</v>
      </c>
      <c r="AF235" s="15">
        <f t="shared" si="130"/>
        <v>-137</v>
      </c>
      <c r="AG235" s="15">
        <f t="shared" si="130"/>
        <v>-133</v>
      </c>
      <c r="AH235" s="15">
        <f t="shared" si="130"/>
        <v>-142</v>
      </c>
      <c r="AI235" s="15">
        <f t="shared" si="130"/>
        <v>-148</v>
      </c>
      <c r="AJ235" s="15">
        <f t="shared" si="130"/>
        <v>-154</v>
      </c>
      <c r="AK235" s="15">
        <f t="shared" si="130"/>
        <v>-178</v>
      </c>
      <c r="AL235" s="16">
        <f t="shared" si="130"/>
        <v>-134</v>
      </c>
      <c r="AM235" s="65">
        <v>6</v>
      </c>
    </row>
    <row r="236" spans="1:39" x14ac:dyDescent="0.25">
      <c r="G236" s="14">
        <f t="shared" si="145"/>
        <v>-135</v>
      </c>
      <c r="H236" s="15">
        <f t="shared" si="114"/>
        <v>-142</v>
      </c>
      <c r="I236" s="15">
        <f t="shared" si="114"/>
        <v>-138</v>
      </c>
      <c r="J236" s="15">
        <f t="shared" si="114"/>
        <v>-141</v>
      </c>
      <c r="K236" s="15">
        <f t="shared" si="114"/>
        <v>-149</v>
      </c>
      <c r="L236" s="15">
        <f t="shared" si="114"/>
        <v>-136</v>
      </c>
      <c r="M236" s="15">
        <f t="shared" si="114"/>
        <v>-136</v>
      </c>
      <c r="N236" s="15">
        <f t="shared" si="114"/>
        <v>-142</v>
      </c>
      <c r="O236" s="15">
        <f t="shared" si="114"/>
        <v>-145</v>
      </c>
      <c r="P236" s="15">
        <f t="shared" si="114"/>
        <v>-136</v>
      </c>
      <c r="Q236" s="15">
        <f t="shared" si="114"/>
        <v>-143</v>
      </c>
      <c r="R236" s="15">
        <f t="shared" si="114"/>
        <v>-148</v>
      </c>
      <c r="S236" s="15">
        <f t="shared" si="114"/>
        <v>-142</v>
      </c>
      <c r="T236" s="15">
        <f t="shared" si="114"/>
        <v>-141</v>
      </c>
      <c r="U236" s="15">
        <f t="shared" si="114"/>
        <v>-141</v>
      </c>
      <c r="V236" s="15">
        <f t="shared" si="114"/>
        <v>-140</v>
      </c>
      <c r="W236" s="15">
        <f t="shared" si="114"/>
        <v>-136</v>
      </c>
      <c r="X236" s="15">
        <f t="shared" si="130"/>
        <v>-150</v>
      </c>
      <c r="Y236" s="15">
        <f t="shared" si="130"/>
        <v>-145</v>
      </c>
      <c r="Z236" s="15">
        <f t="shared" si="130"/>
        <v>-139</v>
      </c>
      <c r="AA236" s="15">
        <f t="shared" si="130"/>
        <v>-143</v>
      </c>
      <c r="AB236" s="15">
        <f t="shared" si="130"/>
        <v>-136</v>
      </c>
      <c r="AC236" s="15">
        <f t="shared" si="130"/>
        <v>-131</v>
      </c>
      <c r="AD236" s="15">
        <f t="shared" si="130"/>
        <v>-141</v>
      </c>
      <c r="AE236" s="15">
        <f t="shared" si="130"/>
        <v>-149</v>
      </c>
      <c r="AF236" s="15">
        <f t="shared" si="130"/>
        <v>-142</v>
      </c>
      <c r="AG236" s="15">
        <f t="shared" si="130"/>
        <v>-143</v>
      </c>
      <c r="AH236" s="15">
        <f t="shared" si="130"/>
        <v>-136</v>
      </c>
      <c r="AI236" s="15">
        <f t="shared" si="130"/>
        <v>-146</v>
      </c>
      <c r="AJ236" s="15">
        <f t="shared" si="130"/>
        <v>-146</v>
      </c>
      <c r="AK236" s="15">
        <f t="shared" si="130"/>
        <v>-148</v>
      </c>
      <c r="AL236" s="16">
        <f t="shared" si="130"/>
        <v>-136</v>
      </c>
      <c r="AM236" s="65">
        <v>7</v>
      </c>
    </row>
    <row r="237" spans="1:39" x14ac:dyDescent="0.25">
      <c r="G237" s="14">
        <f t="shared" si="145"/>
        <v>-109</v>
      </c>
      <c r="H237" s="15">
        <f t="shared" si="114"/>
        <v>-124</v>
      </c>
      <c r="I237" s="15">
        <f t="shared" si="114"/>
        <v>-159</v>
      </c>
      <c r="J237" s="15">
        <f t="shared" si="114"/>
        <v>-123</v>
      </c>
      <c r="K237" s="15">
        <f t="shared" si="114"/>
        <v>-190</v>
      </c>
      <c r="L237" s="15">
        <f t="shared" si="114"/>
        <v>-103</v>
      </c>
      <c r="M237" s="15">
        <f t="shared" si="114"/>
        <v>-140</v>
      </c>
      <c r="N237" s="15">
        <f t="shared" si="114"/>
        <v>-119</v>
      </c>
      <c r="O237" s="15">
        <f t="shared" si="114"/>
        <v>-123</v>
      </c>
      <c r="P237" s="15">
        <f t="shared" si="114"/>
        <v>-152</v>
      </c>
      <c r="Q237" s="15">
        <f t="shared" si="114"/>
        <v>-115</v>
      </c>
      <c r="R237" s="15">
        <f t="shared" si="114"/>
        <v>-165</v>
      </c>
      <c r="S237" s="15">
        <f t="shared" si="114"/>
        <v>-153</v>
      </c>
      <c r="T237" s="15">
        <f t="shared" si="114"/>
        <v>-132</v>
      </c>
      <c r="U237" s="15">
        <f t="shared" si="114"/>
        <v>-119</v>
      </c>
      <c r="V237" s="15">
        <f t="shared" si="114"/>
        <v>-161</v>
      </c>
      <c r="W237" s="15">
        <f t="shared" si="114"/>
        <v>-141</v>
      </c>
      <c r="X237" s="15">
        <f t="shared" si="130"/>
        <v>-162</v>
      </c>
      <c r="Y237" s="15">
        <f t="shared" si="130"/>
        <v>-171</v>
      </c>
      <c r="Z237" s="15">
        <f t="shared" si="130"/>
        <v>-191</v>
      </c>
      <c r="AA237" s="15">
        <f t="shared" si="130"/>
        <v>-166</v>
      </c>
      <c r="AB237" s="15">
        <f t="shared" si="130"/>
        <v>-181</v>
      </c>
      <c r="AC237" s="15">
        <f t="shared" si="130"/>
        <v>-203</v>
      </c>
      <c r="AD237" s="15">
        <f t="shared" si="130"/>
        <v>-140</v>
      </c>
      <c r="AE237" s="15">
        <f t="shared" si="130"/>
        <v>-144</v>
      </c>
      <c r="AF237" s="15">
        <f t="shared" si="130"/>
        <v>-200</v>
      </c>
      <c r="AG237" s="15">
        <f t="shared" si="130"/>
        <v>-215</v>
      </c>
      <c r="AH237" s="15">
        <f t="shared" si="130"/>
        <v>-158</v>
      </c>
      <c r="AI237" s="15">
        <f t="shared" si="130"/>
        <v>-140</v>
      </c>
      <c r="AJ237" s="15">
        <f t="shared" si="130"/>
        <v>-203</v>
      </c>
      <c r="AK237" s="15">
        <f t="shared" si="130"/>
        <v>-147</v>
      </c>
      <c r="AL237" s="16">
        <f t="shared" si="130"/>
        <v>-139</v>
      </c>
      <c r="AM237" s="65">
        <v>8</v>
      </c>
    </row>
    <row r="238" spans="1:39" x14ac:dyDescent="0.25">
      <c r="G238" s="14">
        <f t="shared" si="145"/>
        <v>-83</v>
      </c>
      <c r="H238" s="15">
        <f t="shared" si="114"/>
        <v>-146</v>
      </c>
      <c r="I238" s="15">
        <f t="shared" si="114"/>
        <v>-173</v>
      </c>
      <c r="J238" s="15">
        <f t="shared" si="114"/>
        <v>-95</v>
      </c>
      <c r="K238" s="15">
        <f t="shared" si="114"/>
        <v>-169</v>
      </c>
      <c r="L238" s="15">
        <f t="shared" si="114"/>
        <v>-138</v>
      </c>
      <c r="M238" s="15">
        <f t="shared" si="114"/>
        <v>-137</v>
      </c>
      <c r="N238" s="15">
        <f t="shared" si="114"/>
        <v>-78</v>
      </c>
      <c r="O238" s="15">
        <f t="shared" si="114"/>
        <v>-168</v>
      </c>
      <c r="P238" s="15">
        <f t="shared" si="114"/>
        <v>-168</v>
      </c>
      <c r="Q238" s="15">
        <f t="shared" si="114"/>
        <v>-155</v>
      </c>
      <c r="R238" s="15">
        <f t="shared" si="114"/>
        <v>-112</v>
      </c>
      <c r="S238" s="15">
        <f t="shared" si="114"/>
        <v>-156</v>
      </c>
      <c r="T238" s="15">
        <f t="shared" si="114"/>
        <v>-127</v>
      </c>
      <c r="U238" s="15">
        <f t="shared" si="114"/>
        <v>-136</v>
      </c>
      <c r="V238" s="15">
        <f t="shared" si="114"/>
        <v>-138</v>
      </c>
      <c r="W238" s="15">
        <f t="shared" si="114"/>
        <v>-145</v>
      </c>
      <c r="X238" s="15">
        <f t="shared" si="130"/>
        <v>-134</v>
      </c>
      <c r="Y238" s="15">
        <f t="shared" si="130"/>
        <v>-132</v>
      </c>
      <c r="Z238" s="15">
        <f t="shared" si="130"/>
        <v>-133</v>
      </c>
      <c r="AA238" s="15">
        <f t="shared" si="130"/>
        <v>-122</v>
      </c>
      <c r="AB238" s="15">
        <f t="shared" si="130"/>
        <v>-183</v>
      </c>
      <c r="AC238" s="15">
        <f t="shared" si="130"/>
        <v>-152</v>
      </c>
      <c r="AD238" s="15">
        <f t="shared" si="130"/>
        <v>-104</v>
      </c>
      <c r="AE238" s="15">
        <f t="shared" si="130"/>
        <v>-197</v>
      </c>
      <c r="AF238" s="15">
        <f t="shared" si="130"/>
        <v>-134</v>
      </c>
      <c r="AG238" s="15">
        <f t="shared" si="130"/>
        <v>-119</v>
      </c>
      <c r="AH238" s="15">
        <f t="shared" si="130"/>
        <v>-118</v>
      </c>
      <c r="AI238" s="15">
        <f t="shared" si="130"/>
        <v>-146</v>
      </c>
      <c r="AJ238" s="15">
        <f t="shared" si="130"/>
        <v>-125</v>
      </c>
      <c r="AK238" s="15">
        <f t="shared" si="130"/>
        <v>-183</v>
      </c>
      <c r="AL238" s="16">
        <f t="shared" si="130"/>
        <v>-135</v>
      </c>
      <c r="AM238" s="65">
        <v>9</v>
      </c>
    </row>
    <row r="239" spans="1:39" x14ac:dyDescent="0.25">
      <c r="G239" s="14">
        <f t="shared" si="145"/>
        <v>-138</v>
      </c>
      <c r="H239" s="15">
        <f t="shared" si="114"/>
        <v>-139</v>
      </c>
      <c r="I239" s="15">
        <f t="shared" si="114"/>
        <v>-155</v>
      </c>
      <c r="J239" s="15">
        <f t="shared" si="114"/>
        <v>-150</v>
      </c>
      <c r="K239" s="15">
        <f t="shared" si="114"/>
        <v>-163</v>
      </c>
      <c r="L239" s="15">
        <f t="shared" si="114"/>
        <v>-164</v>
      </c>
      <c r="M239" s="15">
        <f t="shared" si="114"/>
        <v>-192</v>
      </c>
      <c r="N239" s="15">
        <f t="shared" si="114"/>
        <v>-166</v>
      </c>
      <c r="O239" s="15">
        <f t="shared" si="114"/>
        <v>-119</v>
      </c>
      <c r="P239" s="15">
        <f t="shared" si="114"/>
        <v>-164</v>
      </c>
      <c r="Q239" s="15">
        <f t="shared" si="114"/>
        <v>-142</v>
      </c>
      <c r="R239" s="15">
        <f t="shared" si="114"/>
        <v>-100</v>
      </c>
      <c r="S239" s="15">
        <f t="shared" si="114"/>
        <v>-149</v>
      </c>
      <c r="T239" s="15">
        <f t="shared" si="114"/>
        <v>-160</v>
      </c>
      <c r="U239" s="15">
        <f t="shared" si="114"/>
        <v>-160</v>
      </c>
      <c r="V239" s="15">
        <f t="shared" si="114"/>
        <v>-175</v>
      </c>
      <c r="W239" s="15">
        <f t="shared" si="114"/>
        <v>-152</v>
      </c>
      <c r="X239" s="15">
        <f t="shared" si="130"/>
        <v>-120</v>
      </c>
      <c r="Y239" s="15">
        <f t="shared" si="130"/>
        <v>-104</v>
      </c>
      <c r="Z239" s="15">
        <f t="shared" si="130"/>
        <v>-176</v>
      </c>
      <c r="AA239" s="15">
        <f t="shared" si="130"/>
        <v>-147</v>
      </c>
      <c r="AB239" s="15">
        <f t="shared" si="130"/>
        <v>-140</v>
      </c>
      <c r="AC239" s="15">
        <f t="shared" si="130"/>
        <v>-136</v>
      </c>
      <c r="AD239" s="15">
        <f t="shared" si="130"/>
        <v>-170</v>
      </c>
      <c r="AE239" s="15">
        <f t="shared" si="130"/>
        <v>-106</v>
      </c>
      <c r="AF239" s="15">
        <f t="shared" si="130"/>
        <v>-131</v>
      </c>
      <c r="AG239" s="15">
        <f t="shared" si="130"/>
        <v>-133</v>
      </c>
      <c r="AH239" s="15">
        <f t="shared" si="130"/>
        <v>-141</v>
      </c>
      <c r="AI239" s="15">
        <f t="shared" si="130"/>
        <v>-137</v>
      </c>
      <c r="AJ239" s="15">
        <f t="shared" si="130"/>
        <v>-148</v>
      </c>
      <c r="AK239" s="15">
        <f t="shared" si="130"/>
        <v>-177</v>
      </c>
      <c r="AL239" s="16">
        <f t="shared" si="130"/>
        <v>-123</v>
      </c>
      <c r="AM239" s="65">
        <v>10</v>
      </c>
    </row>
    <row r="240" spans="1:39" x14ac:dyDescent="0.25">
      <c r="G240" s="14">
        <f t="shared" si="145"/>
        <v>-148</v>
      </c>
      <c r="H240" s="15">
        <f t="shared" si="114"/>
        <v>-139</v>
      </c>
      <c r="I240" s="15">
        <f t="shared" si="114"/>
        <v>-136</v>
      </c>
      <c r="J240" s="15">
        <f t="shared" si="114"/>
        <v>-145</v>
      </c>
      <c r="K240" s="15">
        <f t="shared" si="114"/>
        <v>-148</v>
      </c>
      <c r="L240" s="15">
        <f t="shared" si="114"/>
        <v>-135</v>
      </c>
      <c r="M240" s="15">
        <f t="shared" si="114"/>
        <v>-135</v>
      </c>
      <c r="N240" s="15">
        <f t="shared" si="114"/>
        <v>-136</v>
      </c>
      <c r="O240" s="15">
        <f t="shared" si="114"/>
        <v>-149</v>
      </c>
      <c r="P240" s="15">
        <f t="shared" si="114"/>
        <v>-141</v>
      </c>
      <c r="Q240" s="15">
        <f t="shared" si="114"/>
        <v>-143</v>
      </c>
      <c r="R240" s="15">
        <f t="shared" si="114"/>
        <v>-147</v>
      </c>
      <c r="S240" s="15">
        <f t="shared" si="114"/>
        <v>-130</v>
      </c>
      <c r="T240" s="15">
        <f t="shared" si="114"/>
        <v>-141</v>
      </c>
      <c r="U240" s="15">
        <f t="shared" si="114"/>
        <v>-135</v>
      </c>
      <c r="V240" s="15">
        <f t="shared" si="114"/>
        <v>-134</v>
      </c>
      <c r="W240" s="15">
        <f t="shared" si="114"/>
        <v>-135</v>
      </c>
      <c r="X240" s="15">
        <f t="shared" si="130"/>
        <v>-144</v>
      </c>
      <c r="Y240" s="15">
        <f t="shared" si="130"/>
        <v>-139</v>
      </c>
      <c r="Z240" s="15">
        <f t="shared" si="130"/>
        <v>-133</v>
      </c>
      <c r="AA240" s="15">
        <f t="shared" si="130"/>
        <v>-142</v>
      </c>
      <c r="AB240" s="15">
        <f t="shared" si="130"/>
        <v>-130</v>
      </c>
      <c r="AC240" s="15">
        <f t="shared" si="130"/>
        <v>-130</v>
      </c>
      <c r="AD240" s="15">
        <f t="shared" si="130"/>
        <v>-140</v>
      </c>
      <c r="AE240" s="15">
        <f t="shared" si="130"/>
        <v>-143</v>
      </c>
      <c r="AF240" s="15">
        <f t="shared" si="130"/>
        <v>-147</v>
      </c>
      <c r="AG240" s="15">
        <f t="shared" si="130"/>
        <v>-142</v>
      </c>
      <c r="AH240" s="15">
        <f t="shared" si="130"/>
        <v>-130</v>
      </c>
      <c r="AI240" s="15">
        <f t="shared" si="130"/>
        <v>-141</v>
      </c>
      <c r="AJ240" s="15">
        <f t="shared" si="130"/>
        <v>-140</v>
      </c>
      <c r="AK240" s="15">
        <f t="shared" si="130"/>
        <v>-142</v>
      </c>
      <c r="AL240" s="16">
        <f t="shared" si="130"/>
        <v>-135</v>
      </c>
      <c r="AM240" s="65">
        <v>11</v>
      </c>
    </row>
    <row r="241" spans="7:39" x14ac:dyDescent="0.25">
      <c r="G241" s="14">
        <f t="shared" si="145"/>
        <v>-111</v>
      </c>
      <c r="H241" s="15">
        <f t="shared" si="114"/>
        <v>-127</v>
      </c>
      <c r="I241" s="15">
        <f t="shared" si="114"/>
        <v>-168</v>
      </c>
      <c r="J241" s="15">
        <f t="shared" si="114"/>
        <v>-126</v>
      </c>
      <c r="K241" s="15">
        <f t="shared" si="114"/>
        <v>-189</v>
      </c>
      <c r="L241" s="15">
        <f t="shared" si="114"/>
        <v>-109</v>
      </c>
      <c r="M241" s="15">
        <f t="shared" si="114"/>
        <v>-133</v>
      </c>
      <c r="N241" s="15">
        <f t="shared" si="114"/>
        <v>-118</v>
      </c>
      <c r="O241" s="15">
        <f t="shared" si="114"/>
        <v>-122</v>
      </c>
      <c r="P241" s="15">
        <f t="shared" si="114"/>
        <v>-151</v>
      </c>
      <c r="Q241" s="15">
        <f t="shared" si="114"/>
        <v>-109</v>
      </c>
      <c r="R241" s="15">
        <f t="shared" si="114"/>
        <v>-170</v>
      </c>
      <c r="S241" s="15">
        <f t="shared" si="114"/>
        <v>-157</v>
      </c>
      <c r="T241" s="15">
        <f t="shared" si="114"/>
        <v>-126</v>
      </c>
      <c r="U241" s="15">
        <f t="shared" si="114"/>
        <v>-113</v>
      </c>
      <c r="V241" s="15">
        <f t="shared" si="114"/>
        <v>-154</v>
      </c>
      <c r="W241" s="15">
        <f t="shared" si="114"/>
        <v>-134</v>
      </c>
      <c r="X241" s="15">
        <f t="shared" si="130"/>
        <v>-149</v>
      </c>
      <c r="Y241" s="15">
        <f t="shared" si="130"/>
        <v>-163</v>
      </c>
      <c r="Z241" s="15">
        <f t="shared" si="130"/>
        <v>-183</v>
      </c>
      <c r="AA241" s="15">
        <f t="shared" si="130"/>
        <v>-165</v>
      </c>
      <c r="AB241" s="15">
        <f t="shared" si="130"/>
        <v>-168</v>
      </c>
      <c r="AC241" s="15">
        <f t="shared" si="130"/>
        <v>-202</v>
      </c>
      <c r="AD241" s="15">
        <f t="shared" si="130"/>
        <v>-134</v>
      </c>
      <c r="AE241" s="15">
        <f t="shared" si="130"/>
        <v>-143</v>
      </c>
      <c r="AF241" s="15">
        <f t="shared" si="130"/>
        <v>-199</v>
      </c>
      <c r="AG241" s="15">
        <f t="shared" si="130"/>
        <v>-209</v>
      </c>
      <c r="AH241" s="15">
        <f t="shared" si="130"/>
        <v>-147</v>
      </c>
      <c r="AI241" s="15">
        <f t="shared" si="130"/>
        <v>-134</v>
      </c>
      <c r="AJ241" s="15">
        <f t="shared" si="130"/>
        <v>-197</v>
      </c>
      <c r="AK241" s="15">
        <f t="shared" si="130"/>
        <v>-141</v>
      </c>
      <c r="AL241" s="16">
        <f t="shared" si="130"/>
        <v>-139</v>
      </c>
      <c r="AM241" s="65">
        <v>12</v>
      </c>
    </row>
    <row r="242" spans="7:39" x14ac:dyDescent="0.25">
      <c r="G242" s="14">
        <f t="shared" si="145"/>
        <v>-81</v>
      </c>
      <c r="H242" s="15">
        <f t="shared" si="114"/>
        <v>-144</v>
      </c>
      <c r="I242" s="15">
        <f t="shared" si="114"/>
        <v>-171</v>
      </c>
      <c r="J242" s="15">
        <f t="shared" si="114"/>
        <v>-87</v>
      </c>
      <c r="K242" s="15">
        <f t="shared" si="114"/>
        <v>-167</v>
      </c>
      <c r="L242" s="15">
        <f t="shared" si="114"/>
        <v>-137</v>
      </c>
      <c r="M242" s="15">
        <f t="shared" si="114"/>
        <v>-130</v>
      </c>
      <c r="N242" s="15">
        <f t="shared" si="114"/>
        <v>-70</v>
      </c>
      <c r="O242" s="15">
        <f t="shared" si="114"/>
        <v>-156</v>
      </c>
      <c r="P242" s="15">
        <f t="shared" si="114"/>
        <v>-167</v>
      </c>
      <c r="Q242" s="15">
        <f t="shared" si="114"/>
        <v>-154</v>
      </c>
      <c r="R242" s="15">
        <f t="shared" si="114"/>
        <v>-111</v>
      </c>
      <c r="S242" s="15">
        <f t="shared" si="114"/>
        <v>-156</v>
      </c>
      <c r="T242" s="15">
        <f t="shared" si="114"/>
        <v>-126</v>
      </c>
      <c r="U242" s="15">
        <f t="shared" si="114"/>
        <v>-141</v>
      </c>
      <c r="V242" s="15">
        <f t="shared" si="114"/>
        <v>-132</v>
      </c>
      <c r="W242" s="15">
        <f t="shared" si="114"/>
        <v>-150</v>
      </c>
      <c r="X242" s="15">
        <f t="shared" si="130"/>
        <v>-122</v>
      </c>
      <c r="Y242" s="15">
        <f t="shared" si="130"/>
        <v>-125</v>
      </c>
      <c r="Z242" s="15">
        <f t="shared" si="130"/>
        <v>-127</v>
      </c>
      <c r="AA242" s="15">
        <f t="shared" si="130"/>
        <v>-121</v>
      </c>
      <c r="AB242" s="15">
        <f t="shared" si="130"/>
        <v>-177</v>
      </c>
      <c r="AC242" s="15">
        <f t="shared" si="130"/>
        <v>-152</v>
      </c>
      <c r="AD242" s="15">
        <f t="shared" si="130"/>
        <v>-103</v>
      </c>
      <c r="AE242" s="15">
        <f t="shared" si="130"/>
        <v>-190</v>
      </c>
      <c r="AF242" s="15">
        <f t="shared" si="130"/>
        <v>-139</v>
      </c>
      <c r="AG242" s="15">
        <f t="shared" si="130"/>
        <v>-119</v>
      </c>
      <c r="AH242" s="15">
        <f t="shared" si="130"/>
        <v>-118</v>
      </c>
      <c r="AI242" s="15">
        <f t="shared" si="130"/>
        <v>-146</v>
      </c>
      <c r="AJ242" s="15">
        <f t="shared" si="130"/>
        <v>-114</v>
      </c>
      <c r="AK242" s="15">
        <f t="shared" si="130"/>
        <v>-177</v>
      </c>
      <c r="AL242" s="16">
        <f t="shared" si="130"/>
        <v>-124</v>
      </c>
      <c r="AM242" s="65">
        <v>13</v>
      </c>
    </row>
    <row r="243" spans="7:39" x14ac:dyDescent="0.25">
      <c r="G243" s="14">
        <f t="shared" si="145"/>
        <v>-131</v>
      </c>
      <c r="H243" s="15">
        <f t="shared" si="114"/>
        <v>-143</v>
      </c>
      <c r="I243" s="15">
        <f t="shared" si="114"/>
        <v>-154</v>
      </c>
      <c r="J243" s="15">
        <f t="shared" si="114"/>
        <v>-149</v>
      </c>
      <c r="K243" s="15">
        <f t="shared" si="114"/>
        <v>-162</v>
      </c>
      <c r="L243" s="15">
        <f t="shared" si="114"/>
        <v>-169</v>
      </c>
      <c r="M243" s="15">
        <f t="shared" si="114"/>
        <v>-185</v>
      </c>
      <c r="N243" s="15">
        <f t="shared" si="114"/>
        <v>-171</v>
      </c>
      <c r="O243" s="15">
        <f t="shared" si="114"/>
        <v>-124</v>
      </c>
      <c r="P243" s="15">
        <f t="shared" si="114"/>
        <v>-163</v>
      </c>
      <c r="Q243" s="15">
        <f t="shared" si="114"/>
        <v>-141</v>
      </c>
      <c r="R243" s="15">
        <f t="shared" si="114"/>
        <v>-100</v>
      </c>
      <c r="S243" s="15">
        <f t="shared" si="114"/>
        <v>-148</v>
      </c>
      <c r="T243" s="15">
        <f t="shared" si="114"/>
        <v>-159</v>
      </c>
      <c r="U243" s="15">
        <f t="shared" si="114"/>
        <v>-160</v>
      </c>
      <c r="V243" s="15">
        <f t="shared" si="114"/>
        <v>-168</v>
      </c>
      <c r="W243" s="15">
        <f t="shared" si="114"/>
        <v>-157</v>
      </c>
      <c r="X243" s="15">
        <f t="shared" si="130"/>
        <v>-120</v>
      </c>
      <c r="Y243" s="15">
        <f t="shared" si="130"/>
        <v>-97</v>
      </c>
      <c r="Z243" s="15">
        <f t="shared" si="130"/>
        <v>-176</v>
      </c>
      <c r="AA243" s="15">
        <f t="shared" si="130"/>
        <v>-147</v>
      </c>
      <c r="AB243" s="15">
        <f t="shared" si="130"/>
        <v>-134</v>
      </c>
      <c r="AC243" s="15">
        <f t="shared" si="130"/>
        <v>-130</v>
      </c>
      <c r="AD243" s="15">
        <f t="shared" si="130"/>
        <v>-159</v>
      </c>
      <c r="AE243" s="15">
        <f t="shared" si="130"/>
        <v>-106</v>
      </c>
      <c r="AF243" s="15">
        <f t="shared" si="130"/>
        <v>-130</v>
      </c>
      <c r="AG243" s="15">
        <f t="shared" si="130"/>
        <v>-122</v>
      </c>
      <c r="AH243" s="15">
        <f t="shared" si="130"/>
        <v>-135</v>
      </c>
      <c r="AI243" s="15">
        <f t="shared" si="130"/>
        <v>-142</v>
      </c>
      <c r="AJ243" s="15">
        <f t="shared" si="130"/>
        <v>-148</v>
      </c>
      <c r="AK243" s="15">
        <f t="shared" si="130"/>
        <v>-165</v>
      </c>
      <c r="AL243" s="16">
        <f t="shared" si="130"/>
        <v>-129</v>
      </c>
      <c r="AM243" s="65">
        <v>14</v>
      </c>
    </row>
    <row r="244" spans="7:39" ht="15.75" thickBot="1" x14ac:dyDescent="0.3">
      <c r="G244" s="17">
        <f t="shared" si="145"/>
        <v>-141</v>
      </c>
      <c r="H244" s="18">
        <f t="shared" si="114"/>
        <v>-144</v>
      </c>
      <c r="I244" s="18">
        <f t="shared" si="114"/>
        <v>-135</v>
      </c>
      <c r="J244" s="18">
        <f t="shared" si="114"/>
        <v>-139</v>
      </c>
      <c r="K244" s="18">
        <f t="shared" si="114"/>
        <v>-142</v>
      </c>
      <c r="L244" s="18">
        <f t="shared" si="114"/>
        <v>-135</v>
      </c>
      <c r="M244" s="18">
        <f t="shared" si="114"/>
        <v>-134</v>
      </c>
      <c r="N244" s="18">
        <f t="shared" si="114"/>
        <v>-147</v>
      </c>
      <c r="O244" s="18">
        <f t="shared" si="114"/>
        <v>-138</v>
      </c>
      <c r="P244" s="18">
        <f t="shared" si="114"/>
        <v>-140</v>
      </c>
      <c r="Q244" s="18">
        <f t="shared" si="114"/>
        <v>-136</v>
      </c>
      <c r="R244" s="18">
        <f t="shared" si="114"/>
        <v>-146</v>
      </c>
      <c r="S244" s="18">
        <f t="shared" si="114"/>
        <v>-129</v>
      </c>
      <c r="T244" s="18">
        <f t="shared" si="114"/>
        <v>-134</v>
      </c>
      <c r="U244" s="18">
        <f t="shared" si="114"/>
        <v>-134</v>
      </c>
      <c r="V244" s="18">
        <f t="shared" si="114"/>
        <v>-138</v>
      </c>
      <c r="W244" s="18">
        <f t="shared" si="114"/>
        <v>-129</v>
      </c>
      <c r="X244" s="18">
        <f t="shared" si="130"/>
        <v>-138</v>
      </c>
      <c r="Y244" s="18">
        <f t="shared" si="130"/>
        <v>-138</v>
      </c>
      <c r="Z244" s="18">
        <f t="shared" si="130"/>
        <v>-138</v>
      </c>
      <c r="AA244" s="18">
        <f t="shared" si="130"/>
        <v>-142</v>
      </c>
      <c r="AB244" s="18">
        <f t="shared" si="130"/>
        <v>-135</v>
      </c>
      <c r="AC244" s="18">
        <f t="shared" si="130"/>
        <v>-129</v>
      </c>
      <c r="AD244" s="18">
        <f t="shared" si="130"/>
        <v>-129</v>
      </c>
      <c r="AE244" s="18">
        <f t="shared" si="130"/>
        <v>-143</v>
      </c>
      <c r="AF244" s="18">
        <f t="shared" si="130"/>
        <v>-130</v>
      </c>
      <c r="AG244" s="18">
        <f t="shared" si="130"/>
        <v>-136</v>
      </c>
      <c r="AH244" s="18">
        <f t="shared" si="130"/>
        <v>-135</v>
      </c>
      <c r="AI244" s="18">
        <f t="shared" si="130"/>
        <v>-140</v>
      </c>
      <c r="AJ244" s="18">
        <f t="shared" si="130"/>
        <v>-129</v>
      </c>
      <c r="AK244" s="18">
        <f t="shared" si="130"/>
        <v>-131</v>
      </c>
      <c r="AL244" s="19">
        <f t="shared" si="130"/>
        <v>-130</v>
      </c>
      <c r="AM244" s="66">
        <v>15</v>
      </c>
    </row>
    <row r="245" spans="7:39" x14ac:dyDescent="0.25">
      <c r="G245" s="54">
        <f>B225</f>
        <v>-148</v>
      </c>
      <c r="H245" s="35">
        <f t="shared" ref="H245" si="146">C225</f>
        <v>-145</v>
      </c>
      <c r="I245" s="35">
        <f t="shared" ref="I245" si="147">D225</f>
        <v>-146</v>
      </c>
      <c r="J245" s="35">
        <f t="shared" ref="J245" si="148">E225</f>
        <v>-135</v>
      </c>
      <c r="K245" s="35">
        <f t="shared" ref="K245" si="149">F225</f>
        <v>-145</v>
      </c>
      <c r="L245" s="35">
        <f t="shared" ref="L245" si="150">G225</f>
        <v>-145</v>
      </c>
      <c r="M245" s="35">
        <f t="shared" ref="M245" si="151">H225</f>
        <v>-141</v>
      </c>
      <c r="N245" s="35">
        <f t="shared" ref="N245" si="152">I225</f>
        <v>-139</v>
      </c>
      <c r="O245" s="35">
        <f t="shared" ref="O245" si="153">J225</f>
        <v>-145</v>
      </c>
      <c r="P245" s="35">
        <f t="shared" ref="P245" si="154">K225</f>
        <v>-132</v>
      </c>
      <c r="Q245" s="35">
        <f t="shared" ref="Q245" si="155">L225</f>
        <v>-142</v>
      </c>
      <c r="R245" s="35">
        <f t="shared" ref="R245" si="156">M225</f>
        <v>-136</v>
      </c>
      <c r="S245" s="35">
        <f t="shared" ref="S245" si="157">N225</f>
        <v>-135</v>
      </c>
      <c r="T245" s="35">
        <f t="shared" ref="T245" si="158">O225</f>
        <v>-135</v>
      </c>
      <c r="U245" s="35">
        <f t="shared" ref="U245" si="159">P225</f>
        <v>-141</v>
      </c>
      <c r="V245" s="35">
        <f t="shared" ref="V245" si="160">Q225</f>
        <v>-132</v>
      </c>
      <c r="W245" s="35">
        <f t="shared" ref="W245" si="161">R225</f>
        <v>-132</v>
      </c>
      <c r="X245" s="35">
        <f t="shared" ref="X245" si="162">S225</f>
        <v>-137</v>
      </c>
      <c r="Y245" s="35">
        <f t="shared" ref="Y245" si="163">T225</f>
        <v>-139</v>
      </c>
      <c r="Z245" s="35">
        <f t="shared" ref="Z245" si="164">U225</f>
        <v>-136</v>
      </c>
      <c r="AA245" s="35">
        <f t="shared" ref="AA245" si="165">V225</f>
        <v>-130</v>
      </c>
      <c r="AB245" s="35">
        <f t="shared" ref="AB245" si="166">W225</f>
        <v>-134</v>
      </c>
      <c r="AC245" s="35">
        <f t="shared" ref="AC245" si="167">X225</f>
        <v>-139</v>
      </c>
      <c r="AD245" s="35">
        <f t="shared" ref="AD245" si="168">Y225</f>
        <v>-136</v>
      </c>
      <c r="AE245" s="35">
        <f t="shared" ref="AE245" si="169">Z225</f>
        <v>-131</v>
      </c>
      <c r="AF245" s="35">
        <f t="shared" ref="AF245" si="170">AA225</f>
        <v>-141</v>
      </c>
      <c r="AG245" s="35">
        <f t="shared" ref="AG245" si="171">AB225</f>
        <v>-145</v>
      </c>
      <c r="AH245" s="35">
        <f t="shared" ref="AH245" si="172">AC225</f>
        <v>-137</v>
      </c>
      <c r="AI245" s="35">
        <f t="shared" ref="AI245" si="173">AD225</f>
        <v>-132</v>
      </c>
      <c r="AJ245" s="35">
        <f t="shared" ref="AJ245" si="174">AE225</f>
        <v>-135</v>
      </c>
      <c r="AK245" s="35">
        <f t="shared" ref="AK245" si="175">AF225</f>
        <v>-133</v>
      </c>
      <c r="AL245" s="55">
        <f t="shared" ref="AL245" si="176">AG225</f>
        <v>-135</v>
      </c>
      <c r="AM245" s="65">
        <v>31</v>
      </c>
    </row>
    <row r="246" spans="7:39" x14ac:dyDescent="0.25">
      <c r="G246" s="54">
        <f>B224</f>
        <v>-99</v>
      </c>
      <c r="H246" s="35">
        <f t="shared" ref="H246" si="177">C224</f>
        <v>-150</v>
      </c>
      <c r="I246" s="35">
        <f t="shared" ref="I246" si="178">D224</f>
        <v>-185</v>
      </c>
      <c r="J246" s="35">
        <f t="shared" ref="J246" si="179">E224</f>
        <v>-203</v>
      </c>
      <c r="K246" s="35">
        <f t="shared" ref="K246" si="180">F224</f>
        <v>-127</v>
      </c>
      <c r="L246" s="35">
        <f t="shared" ref="L246" si="181">G224</f>
        <v>-159</v>
      </c>
      <c r="M246" s="35">
        <f t="shared" ref="M246" si="182">H224</f>
        <v>-134</v>
      </c>
      <c r="N246" s="35">
        <f t="shared" ref="N246" si="183">I224</f>
        <v>-187</v>
      </c>
      <c r="O246" s="35">
        <f t="shared" ref="O246" si="184">J224</f>
        <v>-113</v>
      </c>
      <c r="P246" s="35">
        <f t="shared" ref="P246" si="185">K224</f>
        <v>-179</v>
      </c>
      <c r="Q246" s="35">
        <f t="shared" ref="Q246" si="186">L224</f>
        <v>-139</v>
      </c>
      <c r="R246" s="35">
        <f t="shared" ref="R246" si="187">M224</f>
        <v>-155</v>
      </c>
      <c r="S246" s="35">
        <f t="shared" ref="S246" si="188">N224</f>
        <v>-164</v>
      </c>
      <c r="T246" s="35">
        <f t="shared" ref="T246" si="189">O224</f>
        <v>-217</v>
      </c>
      <c r="U246" s="35">
        <f t="shared" ref="U246" si="190">P224</f>
        <v>-151</v>
      </c>
      <c r="V246" s="35">
        <f t="shared" ref="V246" si="191">Q224</f>
        <v>-132</v>
      </c>
      <c r="W246" s="35">
        <f t="shared" ref="W246" si="192">R224</f>
        <v>-119</v>
      </c>
      <c r="X246" s="35">
        <f t="shared" ref="X246" si="193">S224</f>
        <v>-118</v>
      </c>
      <c r="Y246" s="35">
        <f t="shared" ref="Y246" si="194">T224</f>
        <v>-175</v>
      </c>
      <c r="Z246" s="35">
        <f t="shared" ref="Z246" si="195">U224</f>
        <v>-132</v>
      </c>
      <c r="AA246" s="35">
        <f t="shared" ref="AA246" si="196">V224</f>
        <v>-145</v>
      </c>
      <c r="AB246" s="35">
        <f t="shared" ref="AB246" si="197">W224</f>
        <v>-164</v>
      </c>
      <c r="AC246" s="35">
        <f t="shared" ref="AC246" si="198">X224</f>
        <v>-114</v>
      </c>
      <c r="AD246" s="35">
        <f t="shared" ref="AD246" si="199">Y224</f>
        <v>-138</v>
      </c>
      <c r="AE246" s="35">
        <f t="shared" ref="AE246" si="200">Z224</f>
        <v>-122</v>
      </c>
      <c r="AF246" s="35">
        <f t="shared" ref="AF246" si="201">AA224</f>
        <v>-143</v>
      </c>
      <c r="AG246" s="35">
        <f t="shared" ref="AG246" si="202">AB224</f>
        <v>-157</v>
      </c>
      <c r="AH246" s="35">
        <f t="shared" ref="AH246" si="203">AC224</f>
        <v>-201</v>
      </c>
      <c r="AI246" s="35">
        <f t="shared" ref="AI246" si="204">AD224</f>
        <v>-175</v>
      </c>
      <c r="AJ246" s="35">
        <f t="shared" ref="AJ246" si="205">AE224</f>
        <v>-127</v>
      </c>
      <c r="AK246" s="35">
        <f t="shared" ref="AK246" si="206">AF224</f>
        <v>-146</v>
      </c>
      <c r="AL246" s="55">
        <f t="shared" ref="AL246" si="207">AG224</f>
        <v>-128</v>
      </c>
      <c r="AM246" s="65">
        <v>30</v>
      </c>
    </row>
    <row r="247" spans="7:39" x14ac:dyDescent="0.25">
      <c r="G247" s="14">
        <f>B223</f>
        <v>-188</v>
      </c>
      <c r="H247" s="15">
        <f t="shared" ref="H247" si="208">C223</f>
        <v>-115</v>
      </c>
      <c r="I247" s="15">
        <f t="shared" ref="I247" si="209">D223</f>
        <v>-176</v>
      </c>
      <c r="J247" s="15">
        <f t="shared" ref="J247" si="210">E223</f>
        <v>-147</v>
      </c>
      <c r="K247" s="15">
        <f t="shared" ref="K247" si="211">F223</f>
        <v>-166</v>
      </c>
      <c r="L247" s="15">
        <f t="shared" ref="L247" si="212">G223</f>
        <v>-125</v>
      </c>
      <c r="M247" s="15">
        <f t="shared" ref="M247" si="213">H223</f>
        <v>-75</v>
      </c>
      <c r="N247" s="15">
        <f t="shared" ref="N247" si="214">I223</f>
        <v>-170</v>
      </c>
      <c r="O247" s="15">
        <f t="shared" ref="O247" si="215">J223</f>
        <v>-145</v>
      </c>
      <c r="P247" s="15">
        <f t="shared" ref="P247" si="216">K223</f>
        <v>-174</v>
      </c>
      <c r="Q247" s="15">
        <f t="shared" ref="Q247" si="217">L223</f>
        <v>-130</v>
      </c>
      <c r="R247" s="15">
        <f t="shared" ref="R247" si="218">M223</f>
        <v>-161</v>
      </c>
      <c r="S247" s="15">
        <f t="shared" ref="S247" si="219">N223</f>
        <v>-149</v>
      </c>
      <c r="T247" s="15">
        <f t="shared" ref="T247" si="220">O223</f>
        <v>-141</v>
      </c>
      <c r="U247" s="15">
        <f t="shared" ref="U247" si="221">P223</f>
        <v>-125</v>
      </c>
      <c r="V247" s="15">
        <f t="shared" ref="V247" si="222">Q223</f>
        <v>-141</v>
      </c>
      <c r="W247" s="15">
        <f t="shared" ref="W247" si="223">R223</f>
        <v>-162</v>
      </c>
      <c r="X247" s="15">
        <f t="shared" ref="X247" si="224">S223</f>
        <v>-167</v>
      </c>
      <c r="Y247" s="15">
        <f t="shared" ref="Y247" si="225">T223</f>
        <v>-113</v>
      </c>
      <c r="Z247" s="15">
        <f t="shared" ref="Z247" si="226">U223</f>
        <v>-111</v>
      </c>
      <c r="AA247" s="15">
        <f t="shared" ref="AA247" si="227">V223</f>
        <v>-172</v>
      </c>
      <c r="AB247" s="15">
        <f t="shared" ref="AB247" si="228">W223</f>
        <v>-135</v>
      </c>
      <c r="AC247" s="15">
        <f t="shared" ref="AC247" si="229">X223</f>
        <v>-101</v>
      </c>
      <c r="AD247" s="15">
        <f t="shared" ref="AD247" si="230">Y223</f>
        <v>-123</v>
      </c>
      <c r="AE247" s="15">
        <f t="shared" ref="AE247" si="231">Z223</f>
        <v>-162</v>
      </c>
      <c r="AF247" s="15">
        <f t="shared" ref="AF247" si="232">AA223</f>
        <v>-158</v>
      </c>
      <c r="AG247" s="15">
        <f t="shared" ref="AG247" si="233">AB223</f>
        <v>-139</v>
      </c>
      <c r="AH247" s="15">
        <f t="shared" ref="AH247" si="234">AC223</f>
        <v>-131</v>
      </c>
      <c r="AI247" s="15">
        <f t="shared" ref="AI247" si="235">AD223</f>
        <v>-128</v>
      </c>
      <c r="AJ247" s="15">
        <f t="shared" ref="AJ247" si="236">AE223</f>
        <v>-139</v>
      </c>
      <c r="AK247" s="15">
        <f t="shared" ref="AK247" si="237">AF223</f>
        <v>-132</v>
      </c>
      <c r="AL247" s="16">
        <f t="shared" ref="AL247" si="238">AG223</f>
        <v>-104</v>
      </c>
      <c r="AM247" s="65">
        <v>29</v>
      </c>
    </row>
    <row r="248" spans="7:39" x14ac:dyDescent="0.25">
      <c r="G248" s="14">
        <f>B222</f>
        <v>-93</v>
      </c>
      <c r="H248" s="15">
        <f t="shared" ref="H248" si="239">C222</f>
        <v>-167</v>
      </c>
      <c r="I248" s="15">
        <f t="shared" ref="I248" si="240">D222</f>
        <v>-180</v>
      </c>
      <c r="J248" s="15">
        <f t="shared" ref="J248" si="241">E222</f>
        <v>-114</v>
      </c>
      <c r="K248" s="15">
        <f t="shared" ref="K248" si="242">F222</f>
        <v>-143</v>
      </c>
      <c r="L248" s="15">
        <f t="shared" ref="L248" si="243">G222</f>
        <v>-97</v>
      </c>
      <c r="M248" s="15">
        <f t="shared" ref="M248" si="244">H222</f>
        <v>-140</v>
      </c>
      <c r="N248" s="15">
        <f t="shared" ref="N248" si="245">I222</f>
        <v>-98</v>
      </c>
      <c r="O248" s="15">
        <f t="shared" ref="O248" si="246">J222</f>
        <v>-151</v>
      </c>
      <c r="P248" s="15">
        <f t="shared" ref="P248" si="247">K222</f>
        <v>-143</v>
      </c>
      <c r="Q248" s="15">
        <f t="shared" ref="Q248" si="248">L222</f>
        <v>-96</v>
      </c>
      <c r="R248" s="15">
        <f t="shared" ref="R248" si="249">M222</f>
        <v>-160</v>
      </c>
      <c r="S248" s="15">
        <f t="shared" ref="S248" si="250">N222</f>
        <v>-132</v>
      </c>
      <c r="T248" s="15">
        <f t="shared" ref="T248" si="251">O222</f>
        <v>-140</v>
      </c>
      <c r="U248" s="15">
        <f t="shared" ref="U248" si="252">P222</f>
        <v>-120</v>
      </c>
      <c r="V248" s="15">
        <f t="shared" ref="V248" si="253">Q222</f>
        <v>-114</v>
      </c>
      <c r="W248" s="15">
        <f t="shared" ref="W248" si="254">R222</f>
        <v>-128</v>
      </c>
      <c r="X248" s="15">
        <f t="shared" ref="X248" si="255">S222</f>
        <v>-99</v>
      </c>
      <c r="Y248" s="15">
        <f t="shared" ref="Y248" si="256">T222</f>
        <v>-122</v>
      </c>
      <c r="Z248" s="15">
        <f t="shared" ref="Z248" si="257">U222</f>
        <v>-154</v>
      </c>
      <c r="AA248" s="15">
        <f t="shared" ref="AA248" si="258">V222</f>
        <v>-105</v>
      </c>
      <c r="AB248" s="15">
        <f t="shared" ref="AB248" si="259">W222</f>
        <v>-101</v>
      </c>
      <c r="AC248" s="15">
        <f t="shared" ref="AC248" si="260">X222</f>
        <v>-223</v>
      </c>
      <c r="AD248" s="15">
        <f t="shared" ref="AD248" si="261">Y222</f>
        <v>-160</v>
      </c>
      <c r="AE248" s="15">
        <f t="shared" ref="AE248" si="262">Z222</f>
        <v>-160</v>
      </c>
      <c r="AF248" s="15">
        <f t="shared" ref="AF248" si="263">AA222</f>
        <v>-55</v>
      </c>
      <c r="AG248" s="15">
        <f t="shared" ref="AG248" si="264">AB222</f>
        <v>-95</v>
      </c>
      <c r="AH248" s="15">
        <f t="shared" ref="AH248" si="265">AC222</f>
        <v>-83</v>
      </c>
      <c r="AI248" s="15">
        <f t="shared" ref="AI248" si="266">AD222</f>
        <v>-121</v>
      </c>
      <c r="AJ248" s="15">
        <f t="shared" ref="AJ248" si="267">AE222</f>
        <v>-77</v>
      </c>
      <c r="AK248" s="15">
        <f t="shared" ref="AK248" si="268">AF222</f>
        <v>-201</v>
      </c>
      <c r="AL248" s="16">
        <f t="shared" ref="AL248" si="269">AG222</f>
        <v>-118</v>
      </c>
      <c r="AM248" s="65">
        <v>28</v>
      </c>
    </row>
    <row r="249" spans="7:39" x14ac:dyDescent="0.25">
      <c r="G249" s="14">
        <f>B221</f>
        <v>-148</v>
      </c>
      <c r="H249" s="15">
        <f t="shared" ref="H249" si="270">C221</f>
        <v>-145</v>
      </c>
      <c r="I249" s="15">
        <f t="shared" ref="I249" si="271">D221</f>
        <v>-141</v>
      </c>
      <c r="J249" s="15">
        <f t="shared" ref="J249" si="272">E221</f>
        <v>-146</v>
      </c>
      <c r="K249" s="15">
        <f t="shared" ref="K249" si="273">F221</f>
        <v>-150</v>
      </c>
      <c r="L249" s="15">
        <f t="shared" ref="L249" si="274">G221</f>
        <v>-150</v>
      </c>
      <c r="M249" s="15">
        <f t="shared" ref="M249" si="275">H221</f>
        <v>-141</v>
      </c>
      <c r="N249" s="15">
        <f t="shared" ref="N249" si="276">I221</f>
        <v>-139</v>
      </c>
      <c r="O249" s="15">
        <f t="shared" ref="O249" si="277">J221</f>
        <v>-151</v>
      </c>
      <c r="P249" s="15">
        <f t="shared" ref="P249" si="278">K221</f>
        <v>-133</v>
      </c>
      <c r="Q249" s="15">
        <f t="shared" ref="Q249" si="279">L221</f>
        <v>-143</v>
      </c>
      <c r="R249" s="15">
        <f t="shared" ref="R249" si="280">M221</f>
        <v>-136</v>
      </c>
      <c r="S249" s="15">
        <f t="shared" ref="S249" si="281">N221</f>
        <v>-146</v>
      </c>
      <c r="T249" s="15">
        <f t="shared" ref="T249" si="282">O221</f>
        <v>-136</v>
      </c>
      <c r="U249" s="15">
        <f t="shared" ref="U249" si="283">P221</f>
        <v>-136</v>
      </c>
      <c r="V249" s="15">
        <f t="shared" ref="V249" si="284">Q221</f>
        <v>-132</v>
      </c>
      <c r="W249" s="15">
        <f t="shared" ref="W249" si="285">R221</f>
        <v>-144</v>
      </c>
      <c r="X249" s="15">
        <f t="shared" ref="X249" si="286">S221</f>
        <v>-143</v>
      </c>
      <c r="Y249" s="15">
        <f t="shared" ref="Y249" si="287">T221</f>
        <v>-139</v>
      </c>
      <c r="Z249" s="15">
        <f t="shared" ref="Z249" si="288">U221</f>
        <v>-142</v>
      </c>
      <c r="AA249" s="15">
        <f t="shared" ref="AA249" si="289">V221</f>
        <v>-136</v>
      </c>
      <c r="AB249" s="15">
        <f t="shared" ref="AB249" si="290">W221</f>
        <v>-135</v>
      </c>
      <c r="AC249" s="15">
        <f t="shared" ref="AC249" si="291">X221</f>
        <v>-134</v>
      </c>
      <c r="AD249" s="15">
        <f t="shared" ref="AD249" si="292">Y221</f>
        <v>-142</v>
      </c>
      <c r="AE249" s="15">
        <f t="shared" ref="AE249" si="293">Z221</f>
        <v>-137</v>
      </c>
      <c r="AF249" s="15">
        <f t="shared" ref="AF249" si="294">AA221</f>
        <v>-136</v>
      </c>
      <c r="AG249" s="15">
        <f t="shared" ref="AG249" si="295">AB221</f>
        <v>-140</v>
      </c>
      <c r="AH249" s="15">
        <f t="shared" ref="AH249" si="296">AC221</f>
        <v>-132</v>
      </c>
      <c r="AI249" s="15">
        <f t="shared" ref="AI249" si="297">AD221</f>
        <v>-127</v>
      </c>
      <c r="AJ249" s="15">
        <f t="shared" ref="AJ249" si="298">AE221</f>
        <v>-136</v>
      </c>
      <c r="AK249" s="15">
        <f t="shared" ref="AK249" si="299">AF221</f>
        <v>-134</v>
      </c>
      <c r="AL249" s="16">
        <f t="shared" ref="AL249" si="300">AG221</f>
        <v>-130</v>
      </c>
      <c r="AM249" s="65">
        <v>27</v>
      </c>
    </row>
    <row r="250" spans="7:39" x14ac:dyDescent="0.25">
      <c r="G250" s="14">
        <f>B220</f>
        <v>-87</v>
      </c>
      <c r="H250" s="15">
        <f t="shared" ref="H250" si="301">C220</f>
        <v>-150</v>
      </c>
      <c r="I250" s="15">
        <f t="shared" ref="I250" si="302">D220</f>
        <v>-185</v>
      </c>
      <c r="J250" s="15">
        <f t="shared" ref="J250" si="303">E220</f>
        <v>-209</v>
      </c>
      <c r="K250" s="15">
        <f t="shared" ref="K250" si="304">F220</f>
        <v>-133</v>
      </c>
      <c r="L250" s="15">
        <f t="shared" ref="L250" si="305">G220</f>
        <v>-166</v>
      </c>
      <c r="M250" s="15">
        <f t="shared" ref="M250" si="306">H220</f>
        <v>-135</v>
      </c>
      <c r="N250" s="15">
        <f t="shared" ref="N250" si="307">I220</f>
        <v>-187</v>
      </c>
      <c r="O250" s="15">
        <f t="shared" ref="O250" si="308">J220</f>
        <v>-113</v>
      </c>
      <c r="P250" s="15">
        <f t="shared" ref="P250" si="309">K220</f>
        <v>-185</v>
      </c>
      <c r="Q250" s="15">
        <f t="shared" ref="Q250" si="310">L220</f>
        <v>-150</v>
      </c>
      <c r="R250" s="15">
        <f t="shared" ref="R250" si="311">M220</f>
        <v>-156</v>
      </c>
      <c r="S250" s="15">
        <f t="shared" ref="S250" si="312">N220</f>
        <v>-164</v>
      </c>
      <c r="T250" s="15">
        <f t="shared" ref="T250" si="313">O220</f>
        <v>-229</v>
      </c>
      <c r="U250" s="15">
        <f t="shared" ref="U250" si="314">P220</f>
        <v>-162</v>
      </c>
      <c r="V250" s="15">
        <f t="shared" ref="V250" si="315">Q220</f>
        <v>-127</v>
      </c>
      <c r="W250" s="15">
        <f t="shared" ref="W250" si="316">R220</f>
        <v>-119</v>
      </c>
      <c r="X250" s="15">
        <f t="shared" ref="X250" si="317">S220</f>
        <v>-119</v>
      </c>
      <c r="Y250" s="15">
        <f t="shared" ref="Y250" si="318">T220</f>
        <v>-188</v>
      </c>
      <c r="Z250" s="15">
        <f t="shared" ref="Z250" si="319">U220</f>
        <v>-139</v>
      </c>
      <c r="AA250" s="15">
        <f t="shared" ref="AA250" si="320">V220</f>
        <v>-151</v>
      </c>
      <c r="AB250" s="15">
        <f t="shared" ref="AB250" si="321">W220</f>
        <v>-159</v>
      </c>
      <c r="AC250" s="15">
        <f t="shared" ref="AC250" si="322">X220</f>
        <v>-115</v>
      </c>
      <c r="AD250" s="15">
        <f t="shared" ref="AD250" si="323">Y220</f>
        <v>-133</v>
      </c>
      <c r="AE250" s="15">
        <f t="shared" ref="AE250" si="324">Z220</f>
        <v>-128</v>
      </c>
      <c r="AF250" s="15">
        <f t="shared" ref="AF250" si="325">AA220</f>
        <v>-138</v>
      </c>
      <c r="AG250" s="15">
        <f t="shared" ref="AG250" si="326">AB220</f>
        <v>-163</v>
      </c>
      <c r="AH250" s="15">
        <f t="shared" ref="AH250" si="327">AC220</f>
        <v>-191</v>
      </c>
      <c r="AI250" s="15">
        <f t="shared" ref="AI250" si="328">AD220</f>
        <v>-175</v>
      </c>
      <c r="AJ250" s="15">
        <f t="shared" ref="AJ250" si="329">AE220</f>
        <v>-133</v>
      </c>
      <c r="AK250" s="15">
        <f t="shared" ref="AK250" si="330">AF220</f>
        <v>-141</v>
      </c>
      <c r="AL250" s="16">
        <f t="shared" ref="AL250" si="331">AG220</f>
        <v>-129</v>
      </c>
      <c r="AM250" s="65">
        <v>26</v>
      </c>
    </row>
    <row r="251" spans="7:39" x14ac:dyDescent="0.25">
      <c r="G251" s="14">
        <f>B219</f>
        <v>-176</v>
      </c>
      <c r="H251" s="15">
        <f t="shared" ref="H251" si="332">C219</f>
        <v>-115</v>
      </c>
      <c r="I251" s="15">
        <f t="shared" ref="I251" si="333">D219</f>
        <v>-177</v>
      </c>
      <c r="J251" s="15">
        <f t="shared" ref="J251" si="334">E219</f>
        <v>-142</v>
      </c>
      <c r="K251" s="15">
        <f t="shared" ref="K251" si="335">F219</f>
        <v>-167</v>
      </c>
      <c r="L251" s="15">
        <f t="shared" ref="L251" si="336">G219</f>
        <v>-131</v>
      </c>
      <c r="M251" s="15">
        <f t="shared" ref="M251" si="337">H219</f>
        <v>-81</v>
      </c>
      <c r="N251" s="15">
        <f t="shared" ref="N251" si="338">I219</f>
        <v>-176</v>
      </c>
      <c r="O251" s="15">
        <f t="shared" ref="O251" si="339">J219</f>
        <v>-145</v>
      </c>
      <c r="P251" s="15">
        <f t="shared" ref="P251" si="340">K219</f>
        <v>-174</v>
      </c>
      <c r="Q251" s="15">
        <f t="shared" ref="Q251" si="341">L219</f>
        <v>-130</v>
      </c>
      <c r="R251" s="15">
        <f t="shared" ref="R251" si="342">M219</f>
        <v>-167</v>
      </c>
      <c r="S251" s="15">
        <f t="shared" ref="S251" si="343">N219</f>
        <v>-155</v>
      </c>
      <c r="T251" s="15">
        <f t="shared" ref="T251" si="344">O219</f>
        <v>-141</v>
      </c>
      <c r="U251" s="15">
        <f t="shared" ref="U251" si="345">P219</f>
        <v>-125</v>
      </c>
      <c r="V251" s="15">
        <f t="shared" ref="V251" si="346">Q219</f>
        <v>-142</v>
      </c>
      <c r="W251" s="15">
        <f t="shared" ref="W251" si="347">R219</f>
        <v>-168</v>
      </c>
      <c r="X251" s="15">
        <f t="shared" ref="X251" si="348">S219</f>
        <v>-173</v>
      </c>
      <c r="Y251" s="15">
        <f t="shared" ref="Y251" si="349">T219</f>
        <v>-114</v>
      </c>
      <c r="Z251" s="15">
        <f t="shared" ref="Z251" si="350">U219</f>
        <v>-117</v>
      </c>
      <c r="AA251" s="15">
        <f t="shared" ref="AA251" si="351">V219</f>
        <v>-173</v>
      </c>
      <c r="AB251" s="15">
        <f t="shared" ref="AB251" si="352">W219</f>
        <v>-141</v>
      </c>
      <c r="AC251" s="15">
        <f t="shared" ref="AC251" si="353">X219</f>
        <v>-102</v>
      </c>
      <c r="AD251" s="15">
        <f t="shared" ref="AD251" si="354">Y219</f>
        <v>-118</v>
      </c>
      <c r="AE251" s="15">
        <f t="shared" ref="AE251" si="355">Z219</f>
        <v>-162</v>
      </c>
      <c r="AF251" s="15">
        <f t="shared" ref="AF251" si="356">AA219</f>
        <v>-158</v>
      </c>
      <c r="AG251" s="15">
        <f t="shared" ref="AG251" si="357">AB219</f>
        <v>-140</v>
      </c>
      <c r="AH251" s="15">
        <f t="shared" ref="AH251" si="358">AC219</f>
        <v>-131</v>
      </c>
      <c r="AI251" s="15">
        <f t="shared" ref="AI251" si="359">AD219</f>
        <v>-129</v>
      </c>
      <c r="AJ251" s="15">
        <f t="shared" ref="AJ251" si="360">AE219</f>
        <v>-140</v>
      </c>
      <c r="AK251" s="15">
        <f t="shared" ref="AK251" si="361">AF219</f>
        <v>-127</v>
      </c>
      <c r="AL251" s="16">
        <f t="shared" ref="AL251" si="362">AG219</f>
        <v>-112</v>
      </c>
      <c r="AM251" s="65">
        <v>25</v>
      </c>
    </row>
    <row r="252" spans="7:39" x14ac:dyDescent="0.25">
      <c r="G252" s="14">
        <f>B218</f>
        <v>-100</v>
      </c>
      <c r="H252" s="15">
        <f t="shared" ref="H252" si="363">C218</f>
        <v>-167</v>
      </c>
      <c r="I252" s="15">
        <f t="shared" ref="I252" si="364">D218</f>
        <v>-181</v>
      </c>
      <c r="J252" s="15">
        <f t="shared" ref="J252" si="365">E218</f>
        <v>-115</v>
      </c>
      <c r="K252" s="15">
        <f t="shared" ref="K252" si="366">F218</f>
        <v>-149</v>
      </c>
      <c r="L252" s="15">
        <f t="shared" ref="L252" si="367">G218</f>
        <v>-104</v>
      </c>
      <c r="M252" s="15">
        <f t="shared" ref="M252" si="368">H218</f>
        <v>-141</v>
      </c>
      <c r="N252" s="15">
        <f t="shared" ref="N252" si="369">I218</f>
        <v>-104</v>
      </c>
      <c r="O252" s="15">
        <f t="shared" ref="O252" si="370">J218</f>
        <v>-152</v>
      </c>
      <c r="P252" s="15">
        <f t="shared" ref="P252" si="371">K218</f>
        <v>-144</v>
      </c>
      <c r="Q252" s="15">
        <f t="shared" ref="Q252" si="372">L218</f>
        <v>-102</v>
      </c>
      <c r="R252" s="15">
        <f t="shared" ref="R252" si="373">M218</f>
        <v>-161</v>
      </c>
      <c r="S252" s="15">
        <f t="shared" ref="S252" si="374">N218</f>
        <v>-139</v>
      </c>
      <c r="T252" s="15">
        <f t="shared" ref="T252" si="375">O218</f>
        <v>-135</v>
      </c>
      <c r="U252" s="15">
        <f t="shared" ref="U252" si="376">P218</f>
        <v>-121</v>
      </c>
      <c r="V252" s="15">
        <f t="shared" ref="V252" si="377">Q218</f>
        <v>-126</v>
      </c>
      <c r="W252" s="15">
        <f t="shared" ref="W252" si="378">R218</f>
        <v>-124</v>
      </c>
      <c r="X252" s="15">
        <f t="shared" ref="X252" si="379">S218</f>
        <v>-105</v>
      </c>
      <c r="Y252" s="15">
        <f t="shared" ref="Y252" si="380">T218</f>
        <v>-122</v>
      </c>
      <c r="Z252" s="15">
        <f t="shared" ref="Z252" si="381">U218</f>
        <v>-161</v>
      </c>
      <c r="AA252" s="15">
        <f t="shared" ref="AA252" si="382">V218</f>
        <v>-106</v>
      </c>
      <c r="AB252" s="15">
        <f t="shared" ref="AB252" si="383">W218</f>
        <v>-96</v>
      </c>
      <c r="AC252" s="15">
        <f t="shared" ref="AC252" si="384">X218</f>
        <v>-224</v>
      </c>
      <c r="AD252" s="15">
        <f t="shared" ref="AD252" si="385">Y218</f>
        <v>-161</v>
      </c>
      <c r="AE252" s="15">
        <f t="shared" ref="AE252" si="386">Z218</f>
        <v>-155</v>
      </c>
      <c r="AF252" s="15">
        <f t="shared" ref="AF252" si="387">AA218</f>
        <v>-56</v>
      </c>
      <c r="AG252" s="15">
        <f t="shared" ref="AG252" si="388">AB218</f>
        <v>-84</v>
      </c>
      <c r="AH252" s="15">
        <f t="shared" ref="AH252" si="389">AC218</f>
        <v>-84</v>
      </c>
      <c r="AI252" s="15">
        <f t="shared" ref="AI252" si="390">AD218</f>
        <v>-122</v>
      </c>
      <c r="AJ252" s="15">
        <f t="shared" ref="AJ252" si="391">AE218</f>
        <v>-84</v>
      </c>
      <c r="AK252" s="15">
        <f t="shared" ref="AK252" si="392">AF218</f>
        <v>-202</v>
      </c>
      <c r="AL252" s="16">
        <f t="shared" ref="AL252" si="393">AG218</f>
        <v>-114</v>
      </c>
      <c r="AM252" s="65">
        <v>24</v>
      </c>
    </row>
    <row r="253" spans="7:39" x14ac:dyDescent="0.25">
      <c r="G253" s="14">
        <f>B217</f>
        <v>-142</v>
      </c>
      <c r="H253" s="15">
        <f t="shared" ref="H253" si="394">C217</f>
        <v>-140</v>
      </c>
      <c r="I253" s="15">
        <f t="shared" ref="I253" si="395">D217</f>
        <v>-142</v>
      </c>
      <c r="J253" s="15">
        <f t="shared" ref="J253" si="396">E217</f>
        <v>-141</v>
      </c>
      <c r="K253" s="15">
        <f t="shared" ref="K253" si="397">F217</f>
        <v>-146</v>
      </c>
      <c r="L253" s="15">
        <f t="shared" ref="L253" si="398">G217</f>
        <v>-151</v>
      </c>
      <c r="M253" s="15">
        <f t="shared" ref="M253" si="399">H217</f>
        <v>-152</v>
      </c>
      <c r="N253" s="15">
        <f t="shared" ref="N253" si="400">I217</f>
        <v>-135</v>
      </c>
      <c r="O253" s="15">
        <f t="shared" ref="O253" si="401">J217</f>
        <v>-146</v>
      </c>
      <c r="P253" s="15">
        <f t="shared" ref="P253" si="402">K217</f>
        <v>-139</v>
      </c>
      <c r="Q253" s="15">
        <f t="shared" ref="Q253" si="403">L217</f>
        <v>-149</v>
      </c>
      <c r="R253" s="15">
        <f t="shared" ref="R253" si="404">M217</f>
        <v>-143</v>
      </c>
      <c r="S253" s="15">
        <f t="shared" ref="S253" si="405">N217</f>
        <v>-147</v>
      </c>
      <c r="T253" s="15">
        <f t="shared" ref="T253" si="406">O217</f>
        <v>-142</v>
      </c>
      <c r="U253" s="15">
        <f t="shared" ref="U253" si="407">P217</f>
        <v>-142</v>
      </c>
      <c r="V253" s="15">
        <f t="shared" ref="V253" si="408">Q217</f>
        <v>-138</v>
      </c>
      <c r="W253" s="15">
        <f t="shared" ref="W253" si="409">R217</f>
        <v>-144</v>
      </c>
      <c r="X253" s="15">
        <f t="shared" ref="X253" si="410">S217</f>
        <v>-144</v>
      </c>
      <c r="Y253" s="15">
        <f t="shared" ref="Y253" si="411">T217</f>
        <v>-135</v>
      </c>
      <c r="Z253" s="15">
        <f t="shared" ref="Z253" si="412">U217</f>
        <v>-137</v>
      </c>
      <c r="AA253" s="15">
        <f t="shared" ref="AA253" si="413">V217</f>
        <v>-131</v>
      </c>
      <c r="AB253" s="15">
        <f t="shared" ref="AB253" si="414">W217</f>
        <v>-142</v>
      </c>
      <c r="AC253" s="15">
        <f t="shared" ref="AC253" si="415">X217</f>
        <v>-135</v>
      </c>
      <c r="AD253" s="15">
        <f t="shared" ref="AD253" si="416">Y217</f>
        <v>-143</v>
      </c>
      <c r="AE253" s="15">
        <f t="shared" ref="AE253" si="417">Z217</f>
        <v>-132</v>
      </c>
      <c r="AF253" s="15">
        <f t="shared" ref="AF253" si="418">AA217</f>
        <v>-137</v>
      </c>
      <c r="AG253" s="15">
        <f t="shared" ref="AG253" si="419">AB217</f>
        <v>-141</v>
      </c>
      <c r="AH253" s="15">
        <f t="shared" ref="AH253" si="420">AC217</f>
        <v>-133</v>
      </c>
      <c r="AI253" s="15">
        <f t="shared" ref="AI253" si="421">AD217</f>
        <v>-128</v>
      </c>
      <c r="AJ253" s="15">
        <f t="shared" ref="AJ253" si="422">AE217</f>
        <v>-137</v>
      </c>
      <c r="AK253" s="15">
        <f t="shared" ref="AK253" si="423">AF217</f>
        <v>-124</v>
      </c>
      <c r="AL253" s="16">
        <f t="shared" ref="AL253" si="424">AG217</f>
        <v>-131</v>
      </c>
      <c r="AM253" s="65">
        <v>23</v>
      </c>
    </row>
    <row r="254" spans="7:39" x14ac:dyDescent="0.25">
      <c r="G254" s="14">
        <f>B216</f>
        <v>-94</v>
      </c>
      <c r="H254" s="15">
        <f t="shared" ref="H254" si="425">C216</f>
        <v>-145</v>
      </c>
      <c r="I254" s="15">
        <f t="shared" ref="I254" si="426">D216</f>
        <v>-179</v>
      </c>
      <c r="J254" s="15">
        <f t="shared" ref="J254" si="427">E216</f>
        <v>-199</v>
      </c>
      <c r="K254" s="15">
        <f t="shared" ref="K254" si="428">F216</f>
        <v>-128</v>
      </c>
      <c r="L254" s="15">
        <f t="shared" ref="L254" si="429">G216</f>
        <v>-160</v>
      </c>
      <c r="M254" s="15">
        <f t="shared" ref="M254" si="430">H216</f>
        <v>-141</v>
      </c>
      <c r="N254" s="15">
        <f t="shared" ref="N254" si="431">I216</f>
        <v>-188</v>
      </c>
      <c r="O254" s="15">
        <f t="shared" ref="O254" si="432">J216</f>
        <v>-114</v>
      </c>
      <c r="P254" s="15">
        <f t="shared" ref="P254" si="433">K216</f>
        <v>-186</v>
      </c>
      <c r="Q254" s="15">
        <f t="shared" ref="Q254" si="434">L216</f>
        <v>-145</v>
      </c>
      <c r="R254" s="15">
        <f t="shared" ref="R254" si="435">M216</f>
        <v>-156</v>
      </c>
      <c r="S254" s="15">
        <f t="shared" ref="S254" si="436">N216</f>
        <v>-165</v>
      </c>
      <c r="T254" s="15">
        <f t="shared" ref="T254" si="437">O216</f>
        <v>-225</v>
      </c>
      <c r="U254" s="15">
        <f t="shared" ref="U254" si="438">P216</f>
        <v>-158</v>
      </c>
      <c r="V254" s="15">
        <f t="shared" ref="V254" si="439">Q216</f>
        <v>-128</v>
      </c>
      <c r="W254" s="15">
        <f t="shared" ref="W254" si="440">R216</f>
        <v>-125</v>
      </c>
      <c r="X254" s="15">
        <f t="shared" ref="X254" si="441">S216</f>
        <v>-119</v>
      </c>
      <c r="Y254" s="15">
        <f t="shared" ref="Y254" si="442">T216</f>
        <v>-183</v>
      </c>
      <c r="Z254" s="15">
        <f t="shared" ref="Z254" si="443">U216</f>
        <v>-134</v>
      </c>
      <c r="AA254" s="15">
        <f t="shared" ref="AA254" si="444">V216</f>
        <v>-152</v>
      </c>
      <c r="AB254" s="15">
        <f t="shared" ref="AB254" si="445">W216</f>
        <v>-165</v>
      </c>
      <c r="AC254" s="15">
        <f t="shared" ref="AC254" si="446">X216</f>
        <v>-110</v>
      </c>
      <c r="AD254" s="15">
        <f t="shared" ref="AD254" si="447">Y216</f>
        <v>-140</v>
      </c>
      <c r="AE254" s="15">
        <f t="shared" ref="AE254" si="448">Z216</f>
        <v>-124</v>
      </c>
      <c r="AF254" s="15">
        <f t="shared" ref="AF254" si="449">AA216</f>
        <v>-139</v>
      </c>
      <c r="AG254" s="15">
        <f t="shared" ref="AG254" si="450">AB216</f>
        <v>-164</v>
      </c>
      <c r="AH254" s="15">
        <f t="shared" ref="AH254" si="451">AC216</f>
        <v>-192</v>
      </c>
      <c r="AI254" s="15">
        <f t="shared" ref="AI254" si="452">AD216</f>
        <v>-171</v>
      </c>
      <c r="AJ254" s="15">
        <f t="shared" ref="AJ254" si="453">AE216</f>
        <v>-129</v>
      </c>
      <c r="AK254" s="15">
        <f t="shared" ref="AK254" si="454">AF216</f>
        <v>-137</v>
      </c>
      <c r="AL254" s="16">
        <f t="shared" ref="AL254" si="455">AG216</f>
        <v>-124</v>
      </c>
      <c r="AM254" s="65">
        <v>22</v>
      </c>
    </row>
    <row r="255" spans="7:39" x14ac:dyDescent="0.25">
      <c r="G255" s="14">
        <f>B215</f>
        <v>-183</v>
      </c>
      <c r="H255" s="15">
        <f t="shared" ref="H255" si="456">C215</f>
        <v>-111</v>
      </c>
      <c r="I255" s="15">
        <f t="shared" ref="I255" si="457">D215</f>
        <v>-166</v>
      </c>
      <c r="J255" s="15">
        <f t="shared" ref="J255" si="458">E215</f>
        <v>-143</v>
      </c>
      <c r="K255" s="15">
        <f t="shared" ref="K255" si="459">F215</f>
        <v>-168</v>
      </c>
      <c r="L255" s="15">
        <f t="shared" ref="L255" si="460">G215</f>
        <v>-132</v>
      </c>
      <c r="M255" s="15">
        <f t="shared" ref="M255" si="461">H215</f>
        <v>-82</v>
      </c>
      <c r="N255" s="15">
        <f t="shared" ref="N255" si="462">I215</f>
        <v>-177</v>
      </c>
      <c r="O255" s="15">
        <f t="shared" ref="O255" si="463">J215</f>
        <v>-146</v>
      </c>
      <c r="P255" s="15">
        <f t="shared" ref="P255" si="464">K215</f>
        <v>-175</v>
      </c>
      <c r="Q255" s="15">
        <f t="shared" ref="Q255" si="465">L215</f>
        <v>-126</v>
      </c>
      <c r="R255" s="15">
        <f t="shared" ref="R255" si="466">M215</f>
        <v>-163</v>
      </c>
      <c r="S255" s="15">
        <f t="shared" ref="S255" si="467">N215</f>
        <v>-161</v>
      </c>
      <c r="T255" s="15">
        <f t="shared" ref="T255" si="468">O215</f>
        <v>-142</v>
      </c>
      <c r="U255" s="15">
        <f t="shared" ref="U255" si="469">P215</f>
        <v>-127</v>
      </c>
      <c r="V255" s="15">
        <f t="shared" ref="V255" si="470">Q215</f>
        <v>-149</v>
      </c>
      <c r="W255" s="15">
        <f t="shared" ref="W255" si="471">R215</f>
        <v>-163</v>
      </c>
      <c r="X255" s="15">
        <f t="shared" ref="X255" si="472">S215</f>
        <v>-180</v>
      </c>
      <c r="Y255" s="15">
        <f t="shared" ref="Y255" si="473">T215</f>
        <v>-115</v>
      </c>
      <c r="Z255" s="15">
        <f t="shared" ref="Z255" si="474">U215</f>
        <v>-113</v>
      </c>
      <c r="AA255" s="15">
        <f t="shared" ref="AA255" si="475">V215</f>
        <v>-169</v>
      </c>
      <c r="AB255" s="15">
        <f t="shared" ref="AB255" si="476">W215</f>
        <v>-142</v>
      </c>
      <c r="AC255" s="15">
        <f t="shared" ref="AC255" si="477">X215</f>
        <v>-97</v>
      </c>
      <c r="AD255" s="15">
        <f t="shared" ref="AD255" si="478">Y215</f>
        <v>-125</v>
      </c>
      <c r="AE255" s="15">
        <f t="shared" ref="AE255" si="479">Z215</f>
        <v>-158</v>
      </c>
      <c r="AF255" s="15">
        <f t="shared" ref="AF255" si="480">AA215</f>
        <v>-160</v>
      </c>
      <c r="AG255" s="15">
        <f t="shared" ref="AG255" si="481">AB215</f>
        <v>-147</v>
      </c>
      <c r="AH255" s="15">
        <f t="shared" ref="AH255" si="482">AC215</f>
        <v>-133</v>
      </c>
      <c r="AI255" s="15">
        <f t="shared" ref="AI255" si="483">AD215</f>
        <v>-130</v>
      </c>
      <c r="AJ255" s="15">
        <f t="shared" ref="AJ255" si="484">AE215</f>
        <v>-136</v>
      </c>
      <c r="AK255" s="15">
        <f t="shared" ref="AK255" si="485">AF215</f>
        <v>-123</v>
      </c>
      <c r="AL255" s="16">
        <f t="shared" ref="AL255" si="486">AG215</f>
        <v>-113</v>
      </c>
      <c r="AM255" s="65">
        <v>21</v>
      </c>
    </row>
    <row r="256" spans="7:39" x14ac:dyDescent="0.25">
      <c r="G256" s="14">
        <f>B214</f>
        <v>-92</v>
      </c>
      <c r="H256" s="15">
        <f t="shared" ref="H256" si="487">C214</f>
        <v>-170</v>
      </c>
      <c r="I256" s="15">
        <f t="shared" ref="I256" si="488">D214</f>
        <v>-176</v>
      </c>
      <c r="J256" s="15">
        <f t="shared" ref="J256" si="489">E214</f>
        <v>-116</v>
      </c>
      <c r="K256" s="15">
        <f t="shared" ref="K256" si="490">F214</f>
        <v>-156</v>
      </c>
      <c r="L256" s="15">
        <f t="shared" ref="L256" si="491">G214</f>
        <v>-99</v>
      </c>
      <c r="M256" s="15">
        <f t="shared" ref="M256" si="492">H214</f>
        <v>-153</v>
      </c>
      <c r="N256" s="15">
        <f t="shared" ref="N256" si="493">I214</f>
        <v>-106</v>
      </c>
      <c r="O256" s="15">
        <f t="shared" ref="O256" si="494">J214</f>
        <v>-153</v>
      </c>
      <c r="P256" s="15">
        <f t="shared" ref="P256" si="495">K214</f>
        <v>-145</v>
      </c>
      <c r="Q256" s="15">
        <f t="shared" ref="Q256" si="496">L214</f>
        <v>-103</v>
      </c>
      <c r="R256" s="15">
        <f t="shared" ref="R256" si="497">M214</f>
        <v>-167</v>
      </c>
      <c r="S256" s="15">
        <f t="shared" ref="S256" si="498">N214</f>
        <v>-140</v>
      </c>
      <c r="T256" s="15">
        <f t="shared" ref="T256" si="499">O214</f>
        <v>-136</v>
      </c>
      <c r="U256" s="15">
        <f t="shared" ref="U256" si="500">P214</f>
        <v>-122</v>
      </c>
      <c r="V256" s="15">
        <f t="shared" ref="V256" si="501">Q214</f>
        <v>-122</v>
      </c>
      <c r="W256" s="15">
        <f t="shared" ref="W256" si="502">R214</f>
        <v>-131</v>
      </c>
      <c r="X256" s="15">
        <f t="shared" ref="X256" si="503">S214</f>
        <v>-106</v>
      </c>
      <c r="Y256" s="15">
        <f t="shared" ref="Y256" si="504">T214</f>
        <v>-135</v>
      </c>
      <c r="Z256" s="15">
        <f t="shared" ref="Z256" si="505">U214</f>
        <v>-162</v>
      </c>
      <c r="AA256" s="15">
        <f t="shared" ref="AA256" si="506">V214</f>
        <v>-100</v>
      </c>
      <c r="AB256" s="15">
        <f t="shared" ref="AB256" si="507">W214</f>
        <v>-91</v>
      </c>
      <c r="AC256" s="15">
        <f t="shared" ref="AC256" si="508">X214</f>
        <v>-225</v>
      </c>
      <c r="AD256" s="15">
        <f t="shared" ref="AD256" si="509">Y214</f>
        <v>-168</v>
      </c>
      <c r="AE256" s="15">
        <f t="shared" ref="AE256" si="510">Z214</f>
        <v>-156</v>
      </c>
      <c r="AF256" s="15">
        <f t="shared" ref="AF256" si="511">AA214</f>
        <v>-57</v>
      </c>
      <c r="AG256" s="15">
        <f t="shared" ref="AG256" si="512">AB214</f>
        <v>-92</v>
      </c>
      <c r="AH256" s="15">
        <f t="shared" ref="AH256" si="513">AC214</f>
        <v>-85</v>
      </c>
      <c r="AI256" s="15">
        <f t="shared" ref="AI256" si="514">AD214</f>
        <v>-123</v>
      </c>
      <c r="AJ256" s="15">
        <f t="shared" ref="AJ256" si="515">AE214</f>
        <v>-74</v>
      </c>
      <c r="AK256" s="15">
        <f t="shared" ref="AK256" si="516">AF214</f>
        <v>-197</v>
      </c>
      <c r="AL256" s="16">
        <f t="shared" ref="AL256" si="517">AG214</f>
        <v>-121</v>
      </c>
      <c r="AM256" s="65">
        <v>20</v>
      </c>
    </row>
    <row r="257" spans="1:39" x14ac:dyDescent="0.25">
      <c r="G257" s="14">
        <f>B213</f>
        <v>-147</v>
      </c>
      <c r="H257" s="15">
        <f t="shared" ref="H257" si="518">C213</f>
        <v>-148</v>
      </c>
      <c r="I257" s="15">
        <f t="shared" ref="I257" si="519">D213</f>
        <v>-149</v>
      </c>
      <c r="J257" s="15">
        <f t="shared" ref="J257" si="520">E213</f>
        <v>-143</v>
      </c>
      <c r="K257" s="15">
        <f t="shared" ref="K257" si="521">F213</f>
        <v>-147</v>
      </c>
      <c r="L257" s="15">
        <f t="shared" ref="L257" si="522">G213</f>
        <v>-147</v>
      </c>
      <c r="M257" s="15">
        <f t="shared" ref="M257" si="523">H213</f>
        <v>-154</v>
      </c>
      <c r="N257" s="15">
        <f t="shared" ref="N257" si="524">I213</f>
        <v>-141</v>
      </c>
      <c r="O257" s="15">
        <f t="shared" ref="O257" si="525">J213</f>
        <v>-147</v>
      </c>
      <c r="P257" s="15">
        <f t="shared" ref="P257" si="526">K213</f>
        <v>-135</v>
      </c>
      <c r="Q257" s="15">
        <f t="shared" ref="Q257" si="527">L213</f>
        <v>-145</v>
      </c>
      <c r="R257" s="15">
        <f t="shared" ref="R257" si="528">M213</f>
        <v>-144</v>
      </c>
      <c r="S257" s="15">
        <f t="shared" ref="S257" si="529">N213</f>
        <v>-148</v>
      </c>
      <c r="T257" s="15">
        <f t="shared" ref="T257" si="530">O213</f>
        <v>-138</v>
      </c>
      <c r="U257" s="15">
        <f t="shared" ref="U257" si="531">P213</f>
        <v>-138</v>
      </c>
      <c r="V257" s="15">
        <f t="shared" ref="V257" si="532">Q213</f>
        <v>-140</v>
      </c>
      <c r="W257" s="15">
        <f t="shared" ref="W257" si="533">R213</f>
        <v>-146</v>
      </c>
      <c r="X257" s="15">
        <f t="shared" ref="X257" si="534">S213</f>
        <v>-146</v>
      </c>
      <c r="Y257" s="15">
        <f t="shared" ref="Y257" si="535">T213</f>
        <v>-142</v>
      </c>
      <c r="Z257" s="15">
        <f t="shared" ref="Z257" si="536">U213</f>
        <v>-150</v>
      </c>
      <c r="AA257" s="15">
        <f t="shared" ref="AA257" si="537">V213</f>
        <v>-138</v>
      </c>
      <c r="AB257" s="15">
        <f t="shared" ref="AB257" si="538">W213</f>
        <v>-138</v>
      </c>
      <c r="AC257" s="15">
        <f t="shared" ref="AC257" si="539">X213</f>
        <v>-142</v>
      </c>
      <c r="AD257" s="15">
        <f t="shared" ref="AD257" si="540">Y213</f>
        <v>-145</v>
      </c>
      <c r="AE257" s="15">
        <f t="shared" ref="AE257" si="541">Z213</f>
        <v>-134</v>
      </c>
      <c r="AF257" s="15">
        <f t="shared" ref="AF257" si="542">AA213</f>
        <v>-134</v>
      </c>
      <c r="AG257" s="15">
        <f t="shared" ref="AG257" si="543">AB213</f>
        <v>-143</v>
      </c>
      <c r="AH257" s="15">
        <f t="shared" ref="AH257" si="544">AC213</f>
        <v>-135</v>
      </c>
      <c r="AI257" s="15">
        <f t="shared" ref="AI257" si="545">AD213</f>
        <v>-130</v>
      </c>
      <c r="AJ257" s="15">
        <f t="shared" ref="AJ257" si="546">AE213</f>
        <v>-139</v>
      </c>
      <c r="AK257" s="15">
        <f t="shared" ref="AK257" si="547">AF213</f>
        <v>-131</v>
      </c>
      <c r="AL257" s="16">
        <f t="shared" ref="AL257" si="548">AG213</f>
        <v>-132</v>
      </c>
      <c r="AM257" s="65">
        <v>19</v>
      </c>
    </row>
    <row r="258" spans="1:39" x14ac:dyDescent="0.25">
      <c r="G258" s="14">
        <f>B212</f>
        <v>-93</v>
      </c>
      <c r="H258" s="15">
        <f t="shared" ref="H258" si="549">C212</f>
        <v>-149</v>
      </c>
      <c r="I258" s="15">
        <f t="shared" ref="I258" si="550">D212</f>
        <v>-188</v>
      </c>
      <c r="J258" s="15">
        <f t="shared" ref="J258" si="551">E212</f>
        <v>-206</v>
      </c>
      <c r="K258" s="15">
        <f t="shared" ref="K258" si="552">F212</f>
        <v>-135</v>
      </c>
      <c r="L258" s="15">
        <f t="shared" ref="L258" si="553">G212</f>
        <v>-168</v>
      </c>
      <c r="M258" s="15">
        <f t="shared" ref="M258" si="554">H212</f>
        <v>-142</v>
      </c>
      <c r="N258" s="15">
        <f t="shared" ref="N258" si="555">I212</f>
        <v>-190</v>
      </c>
      <c r="O258" s="15">
        <f t="shared" ref="O258" si="556">J212</f>
        <v>-121</v>
      </c>
      <c r="P258" s="15">
        <f t="shared" ref="P258" si="557">K212</f>
        <v>-194</v>
      </c>
      <c r="Q258" s="15">
        <f t="shared" ref="Q258" si="558">L212</f>
        <v>-152</v>
      </c>
      <c r="R258" s="15">
        <f t="shared" ref="R258" si="559">M212</f>
        <v>-163</v>
      </c>
      <c r="S258" s="15">
        <f t="shared" ref="S258" si="560">N212</f>
        <v>-172</v>
      </c>
      <c r="T258" s="15">
        <f t="shared" ref="T258" si="561">O212</f>
        <v>-231</v>
      </c>
      <c r="U258" s="15">
        <f t="shared" ref="U258" si="562">P212</f>
        <v>-159</v>
      </c>
      <c r="V258" s="15">
        <f t="shared" ref="V258" si="563">Q212</f>
        <v>-140</v>
      </c>
      <c r="W258" s="15">
        <f t="shared" ref="W258" si="564">R212</f>
        <v>-133</v>
      </c>
      <c r="X258" s="15">
        <f t="shared" ref="X258" si="565">S212</f>
        <v>-121</v>
      </c>
      <c r="Y258" s="15">
        <f t="shared" ref="Y258" si="566">T212</f>
        <v>-190</v>
      </c>
      <c r="Z258" s="15">
        <f t="shared" ref="Z258" si="567">U212</f>
        <v>-141</v>
      </c>
      <c r="AA258" s="15">
        <f t="shared" ref="AA258" si="568">V212</f>
        <v>-160</v>
      </c>
      <c r="AB258" s="15">
        <f t="shared" ref="AB258" si="569">W212</f>
        <v>-167</v>
      </c>
      <c r="AC258" s="15">
        <f t="shared" ref="AC258" si="570">X212</f>
        <v>-118</v>
      </c>
      <c r="AD258" s="15">
        <f t="shared" ref="AD258" si="571">Y212</f>
        <v>-147</v>
      </c>
      <c r="AE258" s="15">
        <f t="shared" ref="AE258" si="572">Z212</f>
        <v>-125</v>
      </c>
      <c r="AF258" s="15">
        <f t="shared" ref="AF258" si="573">AA212</f>
        <v>-147</v>
      </c>
      <c r="AG258" s="15">
        <f t="shared" ref="AG258" si="574">AB212</f>
        <v>-161</v>
      </c>
      <c r="AH258" s="15">
        <f t="shared" ref="AH258" si="575">AC212</f>
        <v>-194</v>
      </c>
      <c r="AI258" s="15">
        <f t="shared" ref="AI258" si="576">AD212</f>
        <v>-179</v>
      </c>
      <c r="AJ258" s="15">
        <f t="shared" ref="AJ258" si="577">AE212</f>
        <v>-130</v>
      </c>
      <c r="AK258" s="15">
        <f t="shared" ref="AK258" si="578">AF212</f>
        <v>-144</v>
      </c>
      <c r="AL258" s="16">
        <f t="shared" ref="AL258" si="579">AG212</f>
        <v>-125</v>
      </c>
      <c r="AM258" s="65">
        <v>18</v>
      </c>
    </row>
    <row r="259" spans="1:39" x14ac:dyDescent="0.25">
      <c r="G259" s="14">
        <f>B211</f>
        <v>-172</v>
      </c>
      <c r="H259" s="15">
        <f t="shared" ref="H259" si="580">C211</f>
        <v>-120</v>
      </c>
      <c r="I259" s="15">
        <f t="shared" ref="I259" si="581">D211</f>
        <v>-168</v>
      </c>
      <c r="J259" s="15">
        <f t="shared" ref="J259" si="582">E211</f>
        <v>-145</v>
      </c>
      <c r="K259" s="15">
        <f t="shared" ref="K259" si="583">F211</f>
        <v>-170</v>
      </c>
      <c r="L259" s="15">
        <f t="shared" ref="L259" si="584">G211</f>
        <v>-128</v>
      </c>
      <c r="M259" s="15">
        <f t="shared" ref="M259" si="585">H211</f>
        <v>-79</v>
      </c>
      <c r="N259" s="15">
        <f t="shared" ref="N259" si="586">I211</f>
        <v>-178</v>
      </c>
      <c r="O259" s="15">
        <f t="shared" ref="O259" si="587">J211</f>
        <v>-153</v>
      </c>
      <c r="P259" s="15">
        <f t="shared" ref="P259" si="588">K211</f>
        <v>-182</v>
      </c>
      <c r="Q259" s="15">
        <f t="shared" ref="Q259" si="589">L211</f>
        <v>-139</v>
      </c>
      <c r="R259" s="15">
        <f t="shared" ref="R259" si="590">M211</f>
        <v>-176</v>
      </c>
      <c r="S259" s="15">
        <f t="shared" ref="S259" si="591">N211</f>
        <v>-158</v>
      </c>
      <c r="T259" s="15">
        <f t="shared" ref="T259" si="592">O211</f>
        <v>-149</v>
      </c>
      <c r="U259" s="15">
        <f t="shared" ref="U259" si="593">P211</f>
        <v>-129</v>
      </c>
      <c r="V259" s="15">
        <f t="shared" ref="V259" si="594">Q211</f>
        <v>-146</v>
      </c>
      <c r="W259" s="15">
        <f t="shared" ref="W259" si="595">R211</f>
        <v>-166</v>
      </c>
      <c r="X259" s="15">
        <f t="shared" ref="X259" si="596">S211</f>
        <v>-176</v>
      </c>
      <c r="Y259" s="15">
        <f t="shared" ref="Y259" si="597">T211</f>
        <v>-123</v>
      </c>
      <c r="Z259" s="15">
        <f t="shared" ref="Z259" si="598">U211</f>
        <v>-121</v>
      </c>
      <c r="AA259" s="15">
        <f t="shared" ref="AA259" si="599">V211</f>
        <v>-177</v>
      </c>
      <c r="AB259" s="15">
        <f t="shared" ref="AB259" si="600">W211</f>
        <v>-144</v>
      </c>
      <c r="AC259" s="15">
        <f t="shared" ref="AC259" si="601">X211</f>
        <v>-106</v>
      </c>
      <c r="AD259" s="15">
        <f t="shared" ref="AD259" si="602">Y211</f>
        <v>-122</v>
      </c>
      <c r="AE259" s="15">
        <f t="shared" ref="AE259" si="603">Z211</f>
        <v>-166</v>
      </c>
      <c r="AF259" s="15">
        <f t="shared" ref="AF259" si="604">AA211</f>
        <v>-157</v>
      </c>
      <c r="AG259" s="15">
        <f t="shared" ref="AG259" si="605">AB211</f>
        <v>-139</v>
      </c>
      <c r="AH259" s="15">
        <f t="shared" ref="AH259" si="606">AC211</f>
        <v>-135</v>
      </c>
      <c r="AI259" s="15">
        <f t="shared" ref="AI259" si="607">AD211</f>
        <v>-133</v>
      </c>
      <c r="AJ259" s="15">
        <f t="shared" ref="AJ259" si="608">AE211</f>
        <v>-144</v>
      </c>
      <c r="AK259" s="15">
        <f t="shared" ref="AK259" si="609">AF211</f>
        <v>-125</v>
      </c>
      <c r="AL259" s="16">
        <f t="shared" ref="AL259" si="610">AG211</f>
        <v>-102</v>
      </c>
      <c r="AM259" s="65">
        <v>17</v>
      </c>
    </row>
    <row r="260" spans="1:39" ht="15.75" thickBot="1" x14ac:dyDescent="0.3">
      <c r="G260" s="17">
        <f>B210</f>
        <v>-91</v>
      </c>
      <c r="H260" s="18">
        <f t="shared" ref="H260" si="611">C210</f>
        <v>-172</v>
      </c>
      <c r="I260" s="18">
        <f t="shared" ref="I260" si="612">D210</f>
        <v>-173</v>
      </c>
      <c r="J260" s="18">
        <f t="shared" ref="J260" si="613">E210</f>
        <v>-118</v>
      </c>
      <c r="K260" s="18">
        <f t="shared" ref="K260" si="614">F210</f>
        <v>-153</v>
      </c>
      <c r="L260" s="18">
        <f t="shared" ref="L260" si="615">G210</f>
        <v>-96</v>
      </c>
      <c r="M260" s="18">
        <f t="shared" ref="M260" si="616">H210</f>
        <v>-155</v>
      </c>
      <c r="N260" s="18">
        <f t="shared" ref="N260" si="617">I210</f>
        <v>-101</v>
      </c>
      <c r="O260" s="18">
        <f t="shared" ref="O260" si="618">J210</f>
        <v>-160</v>
      </c>
      <c r="P260" s="18">
        <f t="shared" ref="P260" si="619">K210</f>
        <v>-152</v>
      </c>
      <c r="Q260" s="18">
        <f t="shared" ref="Q260" si="620">L210</f>
        <v>-105</v>
      </c>
      <c r="R260" s="18">
        <f t="shared" ref="R260" si="621">M210</f>
        <v>-158</v>
      </c>
      <c r="S260" s="18">
        <f t="shared" ref="S260" si="622">N210</f>
        <v>-131</v>
      </c>
      <c r="T260" s="18">
        <f t="shared" ref="T260" si="623">O210</f>
        <v>-143</v>
      </c>
      <c r="U260" s="18">
        <f t="shared" ref="U260" si="624">P210</f>
        <v>-119</v>
      </c>
      <c r="V260" s="18">
        <f t="shared" ref="V260" si="625">Q210</f>
        <v>-119</v>
      </c>
      <c r="W260" s="18">
        <f t="shared" ref="W260" si="626">R210</f>
        <v>-133</v>
      </c>
      <c r="X260" s="18">
        <f t="shared" ref="X260" si="627">S210</f>
        <v>-109</v>
      </c>
      <c r="Y260" s="18">
        <f t="shared" ref="Y260" si="628">T210</f>
        <v>-132</v>
      </c>
      <c r="Z260" s="18">
        <f t="shared" ref="Z260" si="629">U210</f>
        <v>-165</v>
      </c>
      <c r="AA260" s="18">
        <f t="shared" ref="AA260" si="630">V210</f>
        <v>-99</v>
      </c>
      <c r="AB260" s="18">
        <f t="shared" ref="AB260" si="631">W210</f>
        <v>-100</v>
      </c>
      <c r="AC260" s="18">
        <f t="shared" ref="AC260" si="632">X210</f>
        <v>-218</v>
      </c>
      <c r="AD260" s="18">
        <f t="shared" ref="AD260" si="633">Y210</f>
        <v>-161</v>
      </c>
      <c r="AE260" s="18">
        <f t="shared" ref="AE260" si="634">Z210</f>
        <v>-161</v>
      </c>
      <c r="AF260" s="18">
        <f t="shared" ref="AF260" si="635">AA210</f>
        <v>-56</v>
      </c>
      <c r="AG260" s="18">
        <f t="shared" ref="AG260" si="636">AB210</f>
        <v>-97</v>
      </c>
      <c r="AH260" s="18">
        <f t="shared" ref="AH260" si="637">AC210</f>
        <v>-79</v>
      </c>
      <c r="AI260" s="18">
        <f t="shared" ref="AI260" si="638">AD210</f>
        <v>-106</v>
      </c>
      <c r="AJ260" s="18">
        <f t="shared" ref="AJ260" si="639">AE210</f>
        <v>-75</v>
      </c>
      <c r="AK260" s="18">
        <f t="shared" ref="AK260" si="640">AF210</f>
        <v>-193</v>
      </c>
      <c r="AL260" s="19">
        <f t="shared" ref="AL260" si="641">AG210</f>
        <v>-108</v>
      </c>
      <c r="AM260" s="65">
        <v>16</v>
      </c>
    </row>
    <row r="263" spans="1:39" ht="21" x14ac:dyDescent="0.35">
      <c r="B263" s="10" t="s">
        <v>39</v>
      </c>
    </row>
    <row r="264" spans="1:39" ht="15.75" thickBot="1" x14ac:dyDescent="0.3"/>
    <row r="265" spans="1:39" x14ac:dyDescent="0.25">
      <c r="A265" s="72" t="s">
        <v>55</v>
      </c>
      <c r="B265" s="11">
        <v>4710</v>
      </c>
      <c r="C265" s="12">
        <v>9055</v>
      </c>
      <c r="D265" s="12">
        <v>15443</v>
      </c>
      <c r="E265" s="12">
        <v>18447</v>
      </c>
      <c r="F265" s="12">
        <v>21328</v>
      </c>
      <c r="G265" s="12">
        <v>26492</v>
      </c>
      <c r="H265" s="12">
        <v>27351</v>
      </c>
      <c r="I265" s="12">
        <v>30194</v>
      </c>
      <c r="J265" s="12">
        <v>29637</v>
      </c>
      <c r="K265" s="12">
        <v>36864</v>
      </c>
      <c r="L265" s="12">
        <v>33556</v>
      </c>
      <c r="M265" s="12">
        <v>35339</v>
      </c>
      <c r="N265" s="12">
        <v>36357</v>
      </c>
      <c r="O265" s="12">
        <v>38791</v>
      </c>
      <c r="P265" s="12">
        <v>38853</v>
      </c>
      <c r="Q265" s="12">
        <v>37069</v>
      </c>
      <c r="R265" s="12">
        <v>39433</v>
      </c>
      <c r="S265" s="12">
        <v>36748</v>
      </c>
      <c r="T265" s="12">
        <v>37023</v>
      </c>
      <c r="U265" s="12">
        <v>36291</v>
      </c>
      <c r="V265" s="12">
        <v>36059</v>
      </c>
      <c r="W265" s="12">
        <v>35946</v>
      </c>
      <c r="X265" s="12">
        <v>29600</v>
      </c>
      <c r="Y265" s="12">
        <v>31401</v>
      </c>
      <c r="Z265" s="12">
        <v>28629</v>
      </c>
      <c r="AA265" s="12">
        <v>27504</v>
      </c>
      <c r="AB265" s="12">
        <v>23829</v>
      </c>
      <c r="AC265" s="12">
        <v>21472</v>
      </c>
      <c r="AD265" s="12">
        <v>17282</v>
      </c>
      <c r="AE265" s="12">
        <v>14106</v>
      </c>
      <c r="AF265" s="12">
        <v>8715</v>
      </c>
      <c r="AG265" s="13">
        <v>4070</v>
      </c>
      <c r="AH265" s="35">
        <v>0</v>
      </c>
    </row>
    <row r="266" spans="1:39" x14ac:dyDescent="0.25">
      <c r="A266" s="72" t="s">
        <v>55</v>
      </c>
      <c r="B266" s="14">
        <v>10421</v>
      </c>
      <c r="C266" s="15">
        <v>15055</v>
      </c>
      <c r="D266" s="15">
        <v>20907</v>
      </c>
      <c r="E266" s="15">
        <v>24180</v>
      </c>
      <c r="F266" s="15">
        <v>26917</v>
      </c>
      <c r="G266" s="15">
        <v>29926</v>
      </c>
      <c r="H266" s="15">
        <v>33761</v>
      </c>
      <c r="I266" s="15">
        <v>33861</v>
      </c>
      <c r="J266" s="15">
        <v>37377</v>
      </c>
      <c r="K266" s="15">
        <v>39739</v>
      </c>
      <c r="L266" s="15">
        <v>42835</v>
      </c>
      <c r="M266" s="15">
        <v>41572</v>
      </c>
      <c r="N266" s="15">
        <v>43144</v>
      </c>
      <c r="O266" s="15">
        <v>41294</v>
      </c>
      <c r="P266" s="15">
        <v>42969</v>
      </c>
      <c r="Q266" s="15">
        <v>44523</v>
      </c>
      <c r="R266" s="15">
        <v>41916</v>
      </c>
      <c r="S266" s="15">
        <v>44682</v>
      </c>
      <c r="T266" s="15">
        <v>42870</v>
      </c>
      <c r="U266" s="15">
        <v>41342</v>
      </c>
      <c r="V266" s="15">
        <v>40049</v>
      </c>
      <c r="W266" s="15">
        <v>41560</v>
      </c>
      <c r="X266" s="15">
        <v>39000</v>
      </c>
      <c r="Y266" s="15">
        <v>34938</v>
      </c>
      <c r="Z266" s="15">
        <v>34043</v>
      </c>
      <c r="AA266" s="15">
        <v>33760</v>
      </c>
      <c r="AB266" s="15">
        <v>31935</v>
      </c>
      <c r="AC266" s="15">
        <v>26969</v>
      </c>
      <c r="AD266" s="15">
        <v>23007</v>
      </c>
      <c r="AE266" s="15">
        <v>21740</v>
      </c>
      <c r="AF266" s="15">
        <v>15492</v>
      </c>
      <c r="AG266" s="16">
        <v>9173</v>
      </c>
      <c r="AH266" s="35">
        <v>1</v>
      </c>
    </row>
    <row r="267" spans="1:39" x14ac:dyDescent="0.25">
      <c r="A267" s="72" t="s">
        <v>55</v>
      </c>
      <c r="B267" s="14">
        <v>16038</v>
      </c>
      <c r="C267" s="15">
        <v>21164</v>
      </c>
      <c r="D267" s="15">
        <v>24505</v>
      </c>
      <c r="E267" s="15">
        <v>27967</v>
      </c>
      <c r="F267" s="15">
        <v>32563</v>
      </c>
      <c r="G267" s="15">
        <v>33855</v>
      </c>
      <c r="H267" s="15">
        <v>37158</v>
      </c>
      <c r="I267" s="15">
        <v>39391</v>
      </c>
      <c r="J267" s="15">
        <v>40800</v>
      </c>
      <c r="K267" s="15">
        <v>40462</v>
      </c>
      <c r="L267" s="15">
        <v>44175</v>
      </c>
      <c r="M267" s="15">
        <v>44423</v>
      </c>
      <c r="N267" s="15">
        <v>45901</v>
      </c>
      <c r="O267" s="15">
        <v>44714</v>
      </c>
      <c r="P267" s="15">
        <v>47226</v>
      </c>
      <c r="Q267" s="15">
        <v>48728</v>
      </c>
      <c r="R267" s="15">
        <v>44614</v>
      </c>
      <c r="S267" s="15">
        <v>42935</v>
      </c>
      <c r="T267" s="15">
        <v>47139</v>
      </c>
      <c r="U267" s="15">
        <v>43147</v>
      </c>
      <c r="V267" s="15">
        <v>45563</v>
      </c>
      <c r="W267" s="15">
        <v>41943</v>
      </c>
      <c r="X267" s="15">
        <v>42955</v>
      </c>
      <c r="Y267" s="15">
        <v>38679</v>
      </c>
      <c r="Z267" s="15">
        <v>40382</v>
      </c>
      <c r="AA267" s="15">
        <v>36274</v>
      </c>
      <c r="AB267" s="15">
        <v>33807</v>
      </c>
      <c r="AC267" s="15">
        <v>31621</v>
      </c>
      <c r="AD267" s="15">
        <v>27347</v>
      </c>
      <c r="AE267" s="15">
        <v>24314</v>
      </c>
      <c r="AF267" s="15">
        <v>20399</v>
      </c>
      <c r="AG267" s="16">
        <v>13670</v>
      </c>
      <c r="AH267" s="35">
        <v>2</v>
      </c>
    </row>
    <row r="268" spans="1:39" x14ac:dyDescent="0.25">
      <c r="A268" s="72" t="s">
        <v>55</v>
      </c>
      <c r="B268" s="14">
        <v>16637</v>
      </c>
      <c r="C268" s="15">
        <v>24015</v>
      </c>
      <c r="D268" s="15">
        <v>28277</v>
      </c>
      <c r="E268" s="15">
        <v>31926</v>
      </c>
      <c r="F268" s="15">
        <v>36091</v>
      </c>
      <c r="G268" s="15">
        <v>33932</v>
      </c>
      <c r="H268" s="15">
        <v>39193</v>
      </c>
      <c r="I268" s="15">
        <v>40481</v>
      </c>
      <c r="J268" s="15">
        <v>41541</v>
      </c>
      <c r="K268" s="15">
        <v>46240</v>
      </c>
      <c r="L268" s="15">
        <v>45189</v>
      </c>
      <c r="M268" s="15">
        <v>45684</v>
      </c>
      <c r="N268" s="15">
        <v>45705</v>
      </c>
      <c r="O268" s="15">
        <v>49810</v>
      </c>
      <c r="P268" s="15">
        <v>46543</v>
      </c>
      <c r="Q268" s="15">
        <v>49047</v>
      </c>
      <c r="R268" s="15">
        <v>48972</v>
      </c>
      <c r="S268" s="15">
        <v>47701</v>
      </c>
      <c r="T268" s="15">
        <v>47633</v>
      </c>
      <c r="U268" s="15">
        <v>48083</v>
      </c>
      <c r="V268" s="15">
        <v>45982</v>
      </c>
      <c r="W268" s="15">
        <v>43078</v>
      </c>
      <c r="X268" s="15">
        <v>43384</v>
      </c>
      <c r="Y268" s="15">
        <v>43493</v>
      </c>
      <c r="Z268" s="15">
        <v>40978</v>
      </c>
      <c r="AA268" s="15">
        <v>37646</v>
      </c>
      <c r="AB268" s="15">
        <v>35391</v>
      </c>
      <c r="AC268" s="15">
        <v>31087</v>
      </c>
      <c r="AD268" s="15">
        <v>31967</v>
      </c>
      <c r="AE268" s="15">
        <v>27202</v>
      </c>
      <c r="AF268" s="15">
        <v>24838</v>
      </c>
      <c r="AG268" s="16">
        <v>18223</v>
      </c>
      <c r="AH268" s="35">
        <v>3</v>
      </c>
    </row>
    <row r="269" spans="1:39" x14ac:dyDescent="0.25">
      <c r="A269" s="72" t="s">
        <v>55</v>
      </c>
      <c r="B269" s="14">
        <v>23452</v>
      </c>
      <c r="C269" s="15">
        <v>26393</v>
      </c>
      <c r="D269" s="15">
        <v>32392</v>
      </c>
      <c r="E269" s="15">
        <v>35415</v>
      </c>
      <c r="F269" s="15">
        <v>38119</v>
      </c>
      <c r="G269" s="15">
        <v>42226</v>
      </c>
      <c r="H269" s="15">
        <v>43147</v>
      </c>
      <c r="I269" s="15">
        <v>44988</v>
      </c>
      <c r="J269" s="15">
        <v>43432</v>
      </c>
      <c r="K269" s="15">
        <v>50085</v>
      </c>
      <c r="L269" s="15">
        <v>46927</v>
      </c>
      <c r="M269" s="15">
        <v>49659</v>
      </c>
      <c r="N269" s="15">
        <v>49258</v>
      </c>
      <c r="O269" s="15">
        <v>51971</v>
      </c>
      <c r="P269" s="15">
        <v>51244</v>
      </c>
      <c r="Q269" s="15">
        <v>49485</v>
      </c>
      <c r="R269" s="15">
        <v>52480</v>
      </c>
      <c r="S269" s="15">
        <v>49056</v>
      </c>
      <c r="T269" s="15">
        <v>49825</v>
      </c>
      <c r="U269" s="15">
        <v>49191</v>
      </c>
      <c r="V269" s="15">
        <v>49992</v>
      </c>
      <c r="W269" s="15">
        <v>50006</v>
      </c>
      <c r="X269" s="15">
        <v>43048</v>
      </c>
      <c r="Y269" s="15">
        <v>44573</v>
      </c>
      <c r="Z269" s="15">
        <v>43215</v>
      </c>
      <c r="AA269" s="15">
        <v>42990</v>
      </c>
      <c r="AB269" s="15">
        <v>39571</v>
      </c>
      <c r="AC269" s="15">
        <v>37865</v>
      </c>
      <c r="AD269" s="15">
        <v>34357</v>
      </c>
      <c r="AE269" s="15">
        <v>30284</v>
      </c>
      <c r="AF269" s="15">
        <v>26369</v>
      </c>
      <c r="AG269" s="16">
        <v>22483</v>
      </c>
      <c r="AH269" s="35">
        <v>4</v>
      </c>
    </row>
    <row r="270" spans="1:39" x14ac:dyDescent="0.25">
      <c r="A270" s="72" t="s">
        <v>55</v>
      </c>
      <c r="B270" s="14">
        <v>25630</v>
      </c>
      <c r="C270" s="15">
        <v>28679</v>
      </c>
      <c r="D270" s="15">
        <v>34657</v>
      </c>
      <c r="E270" s="15">
        <v>37167</v>
      </c>
      <c r="F270" s="15">
        <v>39338</v>
      </c>
      <c r="G270" s="15">
        <v>41943</v>
      </c>
      <c r="H270" s="15">
        <v>45710</v>
      </c>
      <c r="I270" s="15">
        <v>45033</v>
      </c>
      <c r="J270" s="15">
        <v>48520</v>
      </c>
      <c r="K270" s="15">
        <v>50736</v>
      </c>
      <c r="L270" s="15">
        <v>52917</v>
      </c>
      <c r="M270" s="15">
        <v>51839</v>
      </c>
      <c r="N270" s="15">
        <v>52437</v>
      </c>
      <c r="O270" s="15">
        <v>51719</v>
      </c>
      <c r="P270" s="15">
        <v>53215</v>
      </c>
      <c r="Q270" s="15">
        <v>52503</v>
      </c>
      <c r="R270" s="15">
        <v>51557</v>
      </c>
      <c r="S270" s="15">
        <v>54507</v>
      </c>
      <c r="T270" s="15">
        <v>53092</v>
      </c>
      <c r="U270" s="15">
        <v>50201</v>
      </c>
      <c r="V270" s="15">
        <v>50010</v>
      </c>
      <c r="W270" s="15">
        <v>51719</v>
      </c>
      <c r="X270" s="15">
        <v>49012</v>
      </c>
      <c r="Y270" s="15">
        <v>45630</v>
      </c>
      <c r="Z270" s="15">
        <v>45357</v>
      </c>
      <c r="AA270" s="15">
        <v>44884</v>
      </c>
      <c r="AB270" s="15">
        <v>43814</v>
      </c>
      <c r="AC270" s="15">
        <v>38974</v>
      </c>
      <c r="AD270" s="15">
        <v>36747</v>
      </c>
      <c r="AE270" s="15">
        <v>36180</v>
      </c>
      <c r="AF270" s="15">
        <v>29986</v>
      </c>
      <c r="AG270" s="16">
        <v>23326</v>
      </c>
      <c r="AH270" s="35">
        <v>5</v>
      </c>
    </row>
    <row r="271" spans="1:39" x14ac:dyDescent="0.25">
      <c r="A271" s="72" t="s">
        <v>55</v>
      </c>
      <c r="B271" s="14">
        <v>29800</v>
      </c>
      <c r="C271" s="15">
        <v>32848</v>
      </c>
      <c r="D271" s="15">
        <v>37327</v>
      </c>
      <c r="E271" s="15">
        <v>39642</v>
      </c>
      <c r="F271" s="15">
        <v>42912</v>
      </c>
      <c r="G271" s="15">
        <v>44451</v>
      </c>
      <c r="H271" s="15">
        <v>46755</v>
      </c>
      <c r="I271" s="15">
        <v>49035</v>
      </c>
      <c r="J271" s="15">
        <v>49386</v>
      </c>
      <c r="K271" s="15">
        <v>50208</v>
      </c>
      <c r="L271" s="15">
        <v>53105</v>
      </c>
      <c r="M271" s="15">
        <v>52520</v>
      </c>
      <c r="N271" s="15">
        <v>54970</v>
      </c>
      <c r="O271" s="15">
        <v>52485</v>
      </c>
      <c r="P271" s="15">
        <v>56143</v>
      </c>
      <c r="Q271" s="15">
        <v>56658</v>
      </c>
      <c r="R271" s="15">
        <v>52549</v>
      </c>
      <c r="S271" s="15">
        <v>51330</v>
      </c>
      <c r="T271" s="15">
        <v>55615</v>
      </c>
      <c r="U271" s="15">
        <v>52141</v>
      </c>
      <c r="V271" s="15">
        <v>55733</v>
      </c>
      <c r="W271" s="15">
        <v>50641</v>
      </c>
      <c r="X271" s="15">
        <v>51879</v>
      </c>
      <c r="Y271" s="15">
        <v>47328</v>
      </c>
      <c r="Z271" s="15">
        <v>50227</v>
      </c>
      <c r="AA271" s="15">
        <v>46640</v>
      </c>
      <c r="AB271" s="15">
        <v>44658</v>
      </c>
      <c r="AC271" s="15">
        <v>41857</v>
      </c>
      <c r="AD271" s="15">
        <v>38657</v>
      </c>
      <c r="AE271" s="15">
        <v>36863</v>
      </c>
      <c r="AF271" s="15">
        <v>32909</v>
      </c>
      <c r="AG271" s="16">
        <v>26210</v>
      </c>
      <c r="AH271" s="35">
        <v>6</v>
      </c>
    </row>
    <row r="272" spans="1:39" x14ac:dyDescent="0.25">
      <c r="A272" s="72" t="s">
        <v>55</v>
      </c>
      <c r="B272" s="14">
        <v>27990</v>
      </c>
      <c r="C272" s="15">
        <v>34465</v>
      </c>
      <c r="D272" s="15">
        <v>39046</v>
      </c>
      <c r="E272" s="15">
        <v>41079</v>
      </c>
      <c r="F272" s="15">
        <v>45600</v>
      </c>
      <c r="G272" s="15">
        <v>42965</v>
      </c>
      <c r="H272" s="15">
        <v>48250</v>
      </c>
      <c r="I272" s="15">
        <v>49013</v>
      </c>
      <c r="J272" s="15">
        <v>50359</v>
      </c>
      <c r="K272" s="15">
        <v>54918</v>
      </c>
      <c r="L272" s="15">
        <v>53115</v>
      </c>
      <c r="M272" s="15">
        <v>53790</v>
      </c>
      <c r="N272" s="15">
        <v>52436</v>
      </c>
      <c r="O272" s="15">
        <v>56861</v>
      </c>
      <c r="P272" s="15">
        <v>52554</v>
      </c>
      <c r="Q272" s="15">
        <v>55839</v>
      </c>
      <c r="R272" s="15">
        <v>56347</v>
      </c>
      <c r="S272" s="15">
        <v>55655</v>
      </c>
      <c r="T272" s="15">
        <v>54797</v>
      </c>
      <c r="U272" s="15">
        <v>55055</v>
      </c>
      <c r="V272" s="15">
        <v>54160</v>
      </c>
      <c r="W272" s="15">
        <v>50412</v>
      </c>
      <c r="X272" s="15">
        <v>51156</v>
      </c>
      <c r="Y272" s="15">
        <v>52114</v>
      </c>
      <c r="Z272" s="15">
        <v>48971</v>
      </c>
      <c r="AA272" s="15">
        <v>46242</v>
      </c>
      <c r="AB272" s="15">
        <v>43288</v>
      </c>
      <c r="AC272" s="15">
        <v>40642</v>
      </c>
      <c r="AD272" s="15">
        <v>41993</v>
      </c>
      <c r="AE272" s="15">
        <v>38088</v>
      </c>
      <c r="AF272" s="15">
        <v>36423</v>
      </c>
      <c r="AG272" s="16">
        <v>30139</v>
      </c>
      <c r="AH272" s="35">
        <v>7</v>
      </c>
    </row>
    <row r="273" spans="1:39" x14ac:dyDescent="0.25">
      <c r="A273" s="72" t="s">
        <v>55</v>
      </c>
      <c r="B273" s="14">
        <v>33014</v>
      </c>
      <c r="C273" s="15">
        <v>35714</v>
      </c>
      <c r="D273" s="15">
        <v>41364</v>
      </c>
      <c r="E273" s="15">
        <v>44177</v>
      </c>
      <c r="F273" s="15">
        <v>45933</v>
      </c>
      <c r="G273" s="15">
        <v>50088</v>
      </c>
      <c r="H273" s="15">
        <v>50537</v>
      </c>
      <c r="I273" s="15">
        <v>51654</v>
      </c>
      <c r="J273" s="15">
        <v>50828</v>
      </c>
      <c r="K273" s="15">
        <v>58385</v>
      </c>
      <c r="L273" s="15">
        <v>53845</v>
      </c>
      <c r="M273" s="15">
        <v>55094</v>
      </c>
      <c r="N273" s="15">
        <v>56332</v>
      </c>
      <c r="O273" s="15">
        <v>58122</v>
      </c>
      <c r="P273" s="15">
        <v>57352</v>
      </c>
      <c r="Q273" s="15">
        <v>55922</v>
      </c>
      <c r="R273" s="15">
        <v>58742</v>
      </c>
      <c r="S273" s="15">
        <v>56127</v>
      </c>
      <c r="T273" s="15">
        <v>56472</v>
      </c>
      <c r="U273" s="15">
        <v>56136</v>
      </c>
      <c r="V273" s="15">
        <v>56230</v>
      </c>
      <c r="W273" s="15">
        <v>56489</v>
      </c>
      <c r="X273" s="15">
        <v>49251</v>
      </c>
      <c r="Y273" s="15">
        <v>51645</v>
      </c>
      <c r="Z273" s="15">
        <v>50743</v>
      </c>
      <c r="AA273" s="15">
        <v>50676</v>
      </c>
      <c r="AB273" s="15">
        <v>47934</v>
      </c>
      <c r="AC273" s="15">
        <v>45715</v>
      </c>
      <c r="AD273" s="15">
        <v>43041</v>
      </c>
      <c r="AE273" s="15">
        <v>41062</v>
      </c>
      <c r="AF273" s="15">
        <v>35952</v>
      </c>
      <c r="AG273" s="16">
        <v>32967</v>
      </c>
      <c r="AH273" s="35">
        <v>8</v>
      </c>
    </row>
    <row r="274" spans="1:39" x14ac:dyDescent="0.25">
      <c r="A274" s="72" t="s">
        <v>55</v>
      </c>
      <c r="B274" s="14">
        <v>33571</v>
      </c>
      <c r="C274" s="15">
        <v>37307</v>
      </c>
      <c r="D274" s="15">
        <v>43209</v>
      </c>
      <c r="E274" s="15">
        <v>44938</v>
      </c>
      <c r="F274" s="15">
        <v>47245</v>
      </c>
      <c r="G274" s="15">
        <v>47850</v>
      </c>
      <c r="H274" s="15">
        <v>51553</v>
      </c>
      <c r="I274" s="15">
        <v>51391</v>
      </c>
      <c r="J274" s="15">
        <v>54929</v>
      </c>
      <c r="K274" s="15">
        <v>56514</v>
      </c>
      <c r="L274" s="15">
        <v>59355</v>
      </c>
      <c r="M274" s="15">
        <v>57324</v>
      </c>
      <c r="N274" s="15">
        <v>58787</v>
      </c>
      <c r="O274" s="15">
        <v>56556</v>
      </c>
      <c r="P274" s="15">
        <v>58951</v>
      </c>
      <c r="Q274" s="15">
        <v>59353</v>
      </c>
      <c r="R274" s="15">
        <v>57381</v>
      </c>
      <c r="S274" s="15">
        <v>59960</v>
      </c>
      <c r="T274" s="15">
        <v>58378</v>
      </c>
      <c r="U274" s="15">
        <v>56119</v>
      </c>
      <c r="V274" s="15">
        <v>55763</v>
      </c>
      <c r="W274" s="15">
        <v>57503</v>
      </c>
      <c r="X274" s="15">
        <v>55721</v>
      </c>
      <c r="Y274" s="15">
        <v>51668</v>
      </c>
      <c r="Z274" s="15">
        <v>52068</v>
      </c>
      <c r="AA274" s="15">
        <v>52003</v>
      </c>
      <c r="AB274" s="15">
        <v>51426</v>
      </c>
      <c r="AC274" s="15">
        <v>45991</v>
      </c>
      <c r="AD274" s="15">
        <v>44101</v>
      </c>
      <c r="AE274" s="15">
        <v>44295</v>
      </c>
      <c r="AF274" s="15">
        <v>38238</v>
      </c>
      <c r="AG274" s="16">
        <v>32623</v>
      </c>
      <c r="AH274" s="35">
        <v>9</v>
      </c>
    </row>
    <row r="275" spans="1:39" x14ac:dyDescent="0.25">
      <c r="A275" s="72" t="s">
        <v>55</v>
      </c>
      <c r="B275" s="14">
        <v>37218</v>
      </c>
      <c r="C275" s="15">
        <v>40116</v>
      </c>
      <c r="D275" s="15">
        <v>43602</v>
      </c>
      <c r="E275" s="15">
        <v>45980</v>
      </c>
      <c r="F275" s="15">
        <v>49062</v>
      </c>
      <c r="G275" s="15">
        <v>51279</v>
      </c>
      <c r="H275" s="15">
        <v>52506</v>
      </c>
      <c r="I275" s="15">
        <v>55160</v>
      </c>
      <c r="J275" s="15">
        <v>54851</v>
      </c>
      <c r="K275" s="15">
        <v>55199</v>
      </c>
      <c r="L275" s="15">
        <v>57406</v>
      </c>
      <c r="M275" s="15">
        <v>57437</v>
      </c>
      <c r="N275" s="15">
        <v>59637</v>
      </c>
      <c r="O275" s="15">
        <v>57592</v>
      </c>
      <c r="P275" s="15">
        <v>60949</v>
      </c>
      <c r="Q275" s="15">
        <v>62091</v>
      </c>
      <c r="R275" s="15">
        <v>57465</v>
      </c>
      <c r="S275" s="15">
        <v>56000</v>
      </c>
      <c r="T275" s="15">
        <v>61227</v>
      </c>
      <c r="U275" s="15">
        <v>57067</v>
      </c>
      <c r="V275" s="15">
        <v>60599</v>
      </c>
      <c r="W275" s="15">
        <v>56035</v>
      </c>
      <c r="X275" s="15">
        <v>57956</v>
      </c>
      <c r="Y275" s="15">
        <v>53038</v>
      </c>
      <c r="Z275" s="15">
        <v>56394</v>
      </c>
      <c r="AA275" s="15">
        <v>52142</v>
      </c>
      <c r="AB275" s="15">
        <v>50550</v>
      </c>
      <c r="AC275" s="15">
        <v>48220</v>
      </c>
      <c r="AD275" s="15">
        <v>45319</v>
      </c>
      <c r="AE275" s="15">
        <v>43241</v>
      </c>
      <c r="AF275" s="15">
        <v>39762</v>
      </c>
      <c r="AG275" s="16">
        <v>34438</v>
      </c>
      <c r="AH275" s="35">
        <v>10</v>
      </c>
    </row>
    <row r="276" spans="1:39" x14ac:dyDescent="0.25">
      <c r="A276" s="72" t="s">
        <v>55</v>
      </c>
      <c r="B276" s="14">
        <v>34546</v>
      </c>
      <c r="C276" s="15">
        <v>40533</v>
      </c>
      <c r="D276" s="15">
        <v>44654</v>
      </c>
      <c r="E276" s="15">
        <v>46677</v>
      </c>
      <c r="F276" s="15">
        <v>50738</v>
      </c>
      <c r="G276" s="15">
        <v>47485</v>
      </c>
      <c r="H276" s="15">
        <v>52517</v>
      </c>
      <c r="I276" s="15">
        <v>53550</v>
      </c>
      <c r="J276" s="15">
        <v>53913</v>
      </c>
      <c r="K276" s="15">
        <v>58655</v>
      </c>
      <c r="L276" s="15">
        <v>57462</v>
      </c>
      <c r="M276" s="15">
        <v>57837</v>
      </c>
      <c r="N276" s="15">
        <v>56797</v>
      </c>
      <c r="O276" s="15">
        <v>60854</v>
      </c>
      <c r="P276" s="15">
        <v>57265</v>
      </c>
      <c r="Q276" s="15">
        <v>60410</v>
      </c>
      <c r="R276" s="15">
        <v>60891</v>
      </c>
      <c r="S276" s="15">
        <v>59843</v>
      </c>
      <c r="T276" s="15">
        <v>59014</v>
      </c>
      <c r="U276" s="15">
        <v>58719</v>
      </c>
      <c r="V276" s="15">
        <v>57788</v>
      </c>
      <c r="W276" s="15">
        <v>54204</v>
      </c>
      <c r="X276" s="15">
        <v>55367</v>
      </c>
      <c r="Y276" s="15">
        <v>57456</v>
      </c>
      <c r="Z276" s="15">
        <v>53323</v>
      </c>
      <c r="AA276" s="15">
        <v>51160</v>
      </c>
      <c r="AB276" s="15">
        <v>49299</v>
      </c>
      <c r="AC276" s="15">
        <v>46185</v>
      </c>
      <c r="AD276" s="15">
        <v>47881</v>
      </c>
      <c r="AE276" s="15">
        <v>43244</v>
      </c>
      <c r="AF276" s="15">
        <v>42574</v>
      </c>
      <c r="AG276" s="16">
        <v>36805</v>
      </c>
      <c r="AH276" s="35">
        <v>11</v>
      </c>
    </row>
    <row r="277" spans="1:39" x14ac:dyDescent="0.25">
      <c r="A277" s="72" t="s">
        <v>55</v>
      </c>
      <c r="B277" s="14">
        <v>37488</v>
      </c>
      <c r="C277" s="15">
        <v>40605</v>
      </c>
      <c r="D277" s="15">
        <v>46232</v>
      </c>
      <c r="E277" s="15">
        <v>48564</v>
      </c>
      <c r="F277" s="15">
        <v>50306</v>
      </c>
      <c r="G277" s="15">
        <v>53598</v>
      </c>
      <c r="H277" s="15">
        <v>53279</v>
      </c>
      <c r="I277" s="15">
        <v>55745</v>
      </c>
      <c r="J277" s="15">
        <v>54400</v>
      </c>
      <c r="K277" s="15">
        <v>61014</v>
      </c>
      <c r="L277" s="15">
        <v>57282</v>
      </c>
      <c r="M277" s="15">
        <v>59168</v>
      </c>
      <c r="N277" s="15">
        <v>59243</v>
      </c>
      <c r="O277" s="15">
        <v>61729</v>
      </c>
      <c r="P277" s="15">
        <v>61546</v>
      </c>
      <c r="Q277" s="15">
        <v>60155</v>
      </c>
      <c r="R277" s="15">
        <v>62508</v>
      </c>
      <c r="S277" s="15">
        <v>60235</v>
      </c>
      <c r="T277" s="15">
        <v>60333</v>
      </c>
      <c r="U277" s="15">
        <v>60088</v>
      </c>
      <c r="V277" s="15">
        <v>59160</v>
      </c>
      <c r="W277" s="15">
        <v>61159</v>
      </c>
      <c r="X277" s="15">
        <v>53123</v>
      </c>
      <c r="Y277" s="15">
        <v>55142</v>
      </c>
      <c r="Z277" s="15">
        <v>53614</v>
      </c>
      <c r="AA277" s="15">
        <v>54448</v>
      </c>
      <c r="AB277" s="15">
        <v>52124</v>
      </c>
      <c r="AC277" s="15">
        <v>49625</v>
      </c>
      <c r="AD277" s="15">
        <v>46624</v>
      </c>
      <c r="AE277" s="15">
        <v>45118</v>
      </c>
      <c r="AF277" s="15">
        <v>41062</v>
      </c>
      <c r="AG277" s="16">
        <v>38049</v>
      </c>
      <c r="AH277" s="35">
        <v>12</v>
      </c>
    </row>
    <row r="278" spans="1:39" x14ac:dyDescent="0.25">
      <c r="A278" s="72" t="s">
        <v>55</v>
      </c>
      <c r="B278" s="14">
        <v>37841</v>
      </c>
      <c r="C278" s="15">
        <v>41637</v>
      </c>
      <c r="D278" s="15">
        <v>46010</v>
      </c>
      <c r="E278" s="15">
        <v>47886</v>
      </c>
      <c r="F278" s="15">
        <v>50080</v>
      </c>
      <c r="G278" s="15">
        <v>51755</v>
      </c>
      <c r="H278" s="15">
        <v>54491</v>
      </c>
      <c r="I278" s="15">
        <v>54960</v>
      </c>
      <c r="J278" s="15">
        <v>57160</v>
      </c>
      <c r="K278" s="15">
        <v>59874</v>
      </c>
      <c r="L278" s="15">
        <v>62429</v>
      </c>
      <c r="M278" s="15">
        <v>60421</v>
      </c>
      <c r="N278" s="15">
        <v>61451</v>
      </c>
      <c r="O278" s="15">
        <v>60470</v>
      </c>
      <c r="P278" s="15">
        <v>62288</v>
      </c>
      <c r="Q278" s="15">
        <v>61488</v>
      </c>
      <c r="R278" s="15">
        <v>60050</v>
      </c>
      <c r="S278" s="15">
        <v>63310</v>
      </c>
      <c r="T278" s="15">
        <v>61046</v>
      </c>
      <c r="U278" s="15">
        <v>59615</v>
      </c>
      <c r="V278" s="15">
        <v>58616</v>
      </c>
      <c r="W278" s="15">
        <v>59654</v>
      </c>
      <c r="X278" s="15">
        <v>58934</v>
      </c>
      <c r="Y278" s="15">
        <v>53847</v>
      </c>
      <c r="Z278" s="15">
        <v>54952</v>
      </c>
      <c r="AA278" s="15">
        <v>55259</v>
      </c>
      <c r="AB278" s="15">
        <v>54720</v>
      </c>
      <c r="AC278" s="15">
        <v>49628</v>
      </c>
      <c r="AD278" s="15">
        <v>47635</v>
      </c>
      <c r="AE278" s="15">
        <v>47883</v>
      </c>
      <c r="AF278" s="15">
        <v>41336</v>
      </c>
      <c r="AG278" s="16">
        <v>36921</v>
      </c>
      <c r="AH278" s="35">
        <v>13</v>
      </c>
    </row>
    <row r="279" spans="1:39" x14ac:dyDescent="0.25">
      <c r="A279" s="72" t="s">
        <v>55</v>
      </c>
      <c r="B279" s="14">
        <v>39445</v>
      </c>
      <c r="C279" s="15">
        <v>42995</v>
      </c>
      <c r="D279" s="15">
        <v>45993</v>
      </c>
      <c r="E279" s="15">
        <v>48439</v>
      </c>
      <c r="F279" s="15">
        <v>51516</v>
      </c>
      <c r="G279" s="15">
        <v>53648</v>
      </c>
      <c r="H279" s="15">
        <v>54631</v>
      </c>
      <c r="I279" s="15">
        <v>57192</v>
      </c>
      <c r="J279" s="15">
        <v>56638</v>
      </c>
      <c r="K279" s="15">
        <v>57310</v>
      </c>
      <c r="L279" s="15">
        <v>59540</v>
      </c>
      <c r="M279" s="15">
        <v>60136</v>
      </c>
      <c r="N279" s="15">
        <v>62278</v>
      </c>
      <c r="O279" s="15">
        <v>60503</v>
      </c>
      <c r="P279" s="15">
        <v>63657</v>
      </c>
      <c r="Q279" s="15">
        <v>64797</v>
      </c>
      <c r="R279" s="15">
        <v>60230</v>
      </c>
      <c r="S279" s="15">
        <v>58670</v>
      </c>
      <c r="T279" s="15">
        <v>63611</v>
      </c>
      <c r="U279" s="15">
        <v>58775</v>
      </c>
      <c r="V279" s="15">
        <v>62784</v>
      </c>
      <c r="W279" s="15">
        <v>57780</v>
      </c>
      <c r="X279" s="15">
        <v>60071</v>
      </c>
      <c r="Y279" s="15">
        <v>54713</v>
      </c>
      <c r="Z279" s="15">
        <v>57817</v>
      </c>
      <c r="AA279" s="15">
        <v>54214</v>
      </c>
      <c r="AB279" s="15">
        <v>53525</v>
      </c>
      <c r="AC279" s="15">
        <v>50620</v>
      </c>
      <c r="AD279" s="15">
        <v>48137</v>
      </c>
      <c r="AE279" s="15">
        <v>45956</v>
      </c>
      <c r="AF279" s="15">
        <v>43218</v>
      </c>
      <c r="AG279" s="16">
        <v>37563</v>
      </c>
      <c r="AH279" s="35">
        <v>14</v>
      </c>
      <c r="AI279" t="s">
        <v>40</v>
      </c>
      <c r="AJ279" s="15"/>
      <c r="AK279" s="15"/>
      <c r="AL279" s="15"/>
      <c r="AM279" s="35"/>
    </row>
    <row r="280" spans="1:39" ht="15.75" thickBot="1" x14ac:dyDescent="0.3">
      <c r="A280" s="72" t="s">
        <v>55</v>
      </c>
      <c r="B280" s="17">
        <v>35869</v>
      </c>
      <c r="C280" s="18">
        <v>42715</v>
      </c>
      <c r="D280" s="18">
        <v>47298</v>
      </c>
      <c r="E280" s="18">
        <v>48685</v>
      </c>
      <c r="F280" s="18">
        <v>51201</v>
      </c>
      <c r="G280" s="18">
        <v>48993</v>
      </c>
      <c r="H280" s="18">
        <v>53741</v>
      </c>
      <c r="I280" s="18">
        <v>54558</v>
      </c>
      <c r="J280" s="18">
        <v>55035</v>
      </c>
      <c r="K280" s="18">
        <v>59939</v>
      </c>
      <c r="L280" s="18">
        <v>58733</v>
      </c>
      <c r="M280" s="18">
        <v>58055</v>
      </c>
      <c r="N280" s="18">
        <v>58382</v>
      </c>
      <c r="O280" s="18">
        <v>62757</v>
      </c>
      <c r="P280" s="18">
        <v>58866</v>
      </c>
      <c r="Q280" s="18">
        <v>62543</v>
      </c>
      <c r="R280" s="18">
        <v>62514</v>
      </c>
      <c r="S280" s="18">
        <v>61775</v>
      </c>
      <c r="T280" s="18">
        <v>60214</v>
      </c>
      <c r="U280" s="18">
        <v>61172</v>
      </c>
      <c r="V280" s="18">
        <v>59286</v>
      </c>
      <c r="W280" s="18">
        <v>55565</v>
      </c>
      <c r="X280" s="18">
        <v>56682</v>
      </c>
      <c r="Y280" s="18">
        <v>58259</v>
      </c>
      <c r="Z280" s="18">
        <v>55986</v>
      </c>
      <c r="AA280" s="18">
        <v>53091</v>
      </c>
      <c r="AB280" s="18">
        <v>50541</v>
      </c>
      <c r="AC280" s="18">
        <v>47527</v>
      </c>
      <c r="AD280" s="18">
        <v>49551</v>
      </c>
      <c r="AE280" s="18">
        <v>46092</v>
      </c>
      <c r="AF280" s="18">
        <v>44507</v>
      </c>
      <c r="AG280" s="19">
        <v>38505</v>
      </c>
      <c r="AH280" s="57">
        <v>15</v>
      </c>
      <c r="AI280" s="18"/>
      <c r="AJ280" s="15"/>
      <c r="AK280" s="15"/>
      <c r="AL280" s="15"/>
      <c r="AM280" s="35"/>
    </row>
    <row r="281" spans="1:39" x14ac:dyDescent="0.25">
      <c r="A281" s="72" t="s">
        <v>55</v>
      </c>
      <c r="B281" s="14">
        <v>2261</v>
      </c>
      <c r="C281" s="15">
        <v>7460</v>
      </c>
      <c r="D281" s="15">
        <v>13616</v>
      </c>
      <c r="E281" s="15">
        <v>17947</v>
      </c>
      <c r="F281" s="15">
        <v>20581</v>
      </c>
      <c r="G281" s="15">
        <v>23393</v>
      </c>
      <c r="H281" s="15">
        <v>26107</v>
      </c>
      <c r="I281" s="15">
        <v>25986</v>
      </c>
      <c r="J281" s="15">
        <v>29377</v>
      </c>
      <c r="K281" s="15">
        <v>30697</v>
      </c>
      <c r="L281" s="15">
        <v>32779</v>
      </c>
      <c r="M281" s="15">
        <v>34311</v>
      </c>
      <c r="N281" s="15">
        <v>33338</v>
      </c>
      <c r="O281" s="15">
        <v>34523</v>
      </c>
      <c r="P281" s="15">
        <v>37220</v>
      </c>
      <c r="Q281" s="15">
        <v>36632</v>
      </c>
      <c r="R281" s="15">
        <v>33467</v>
      </c>
      <c r="S281" s="15">
        <v>33721</v>
      </c>
      <c r="T281" s="15">
        <v>36404</v>
      </c>
      <c r="U281" s="15">
        <v>33863</v>
      </c>
      <c r="V281" s="15">
        <v>32720</v>
      </c>
      <c r="W281" s="15">
        <v>31615</v>
      </c>
      <c r="X281" s="15">
        <v>31706</v>
      </c>
      <c r="Y281" s="15">
        <v>29783</v>
      </c>
      <c r="Z281" s="15">
        <v>26087</v>
      </c>
      <c r="AA281" s="15">
        <v>22979</v>
      </c>
      <c r="AB281" s="15">
        <v>21240</v>
      </c>
      <c r="AC281" s="15">
        <v>19821</v>
      </c>
      <c r="AD281" s="15">
        <v>16542</v>
      </c>
      <c r="AE281" s="15">
        <v>10469</v>
      </c>
      <c r="AF281" s="15">
        <v>7525</v>
      </c>
      <c r="AG281" s="16">
        <v>0</v>
      </c>
      <c r="AH281" s="35">
        <v>16</v>
      </c>
      <c r="AJ281" s="15"/>
      <c r="AK281" s="15"/>
      <c r="AL281" s="15"/>
      <c r="AM281" s="35"/>
    </row>
    <row r="282" spans="1:39" x14ac:dyDescent="0.25">
      <c r="A282" s="72" t="s">
        <v>55</v>
      </c>
      <c r="B282" s="14">
        <v>8632</v>
      </c>
      <c r="C282" s="15">
        <v>13791</v>
      </c>
      <c r="D282" s="15">
        <v>19780</v>
      </c>
      <c r="E282" s="15">
        <v>21952</v>
      </c>
      <c r="F282" s="15">
        <v>26318</v>
      </c>
      <c r="G282" s="15">
        <v>28762</v>
      </c>
      <c r="H282" s="15">
        <v>31736</v>
      </c>
      <c r="I282" s="15">
        <v>32543</v>
      </c>
      <c r="J282" s="15">
        <v>36981</v>
      </c>
      <c r="K282" s="15">
        <v>34615</v>
      </c>
      <c r="L282" s="15">
        <v>37575</v>
      </c>
      <c r="M282" s="15">
        <v>41295</v>
      </c>
      <c r="N282" s="15">
        <v>40734</v>
      </c>
      <c r="O282" s="15">
        <v>40943</v>
      </c>
      <c r="P282" s="15">
        <v>40571</v>
      </c>
      <c r="Q282" s="15">
        <v>39989</v>
      </c>
      <c r="R282" s="15">
        <v>40215</v>
      </c>
      <c r="S282" s="15">
        <v>40522</v>
      </c>
      <c r="T282" s="15">
        <v>41060</v>
      </c>
      <c r="U282" s="15">
        <v>38343</v>
      </c>
      <c r="V282" s="15">
        <v>38479</v>
      </c>
      <c r="W282" s="15">
        <v>35270</v>
      </c>
      <c r="X282" s="15">
        <v>36390</v>
      </c>
      <c r="Y282" s="15">
        <v>32137</v>
      </c>
      <c r="Z282" s="15">
        <v>33097</v>
      </c>
      <c r="AA282" s="15">
        <v>31537</v>
      </c>
      <c r="AB282" s="15">
        <v>28123</v>
      </c>
      <c r="AC282" s="15">
        <v>24722</v>
      </c>
      <c r="AD282" s="15">
        <v>22904</v>
      </c>
      <c r="AE282" s="15">
        <v>19572</v>
      </c>
      <c r="AF282" s="15">
        <v>15543</v>
      </c>
      <c r="AG282" s="16">
        <v>5819</v>
      </c>
      <c r="AH282" s="35">
        <v>17</v>
      </c>
      <c r="AI282" t="s">
        <v>41</v>
      </c>
      <c r="AJ282" s="15"/>
      <c r="AK282" s="15"/>
      <c r="AL282" s="15"/>
      <c r="AM282" s="35"/>
    </row>
    <row r="283" spans="1:39" x14ac:dyDescent="0.25">
      <c r="A283" s="72" t="s">
        <v>55</v>
      </c>
      <c r="B283" s="14">
        <v>13174</v>
      </c>
      <c r="C283" s="15">
        <v>20578</v>
      </c>
      <c r="D283" s="15">
        <v>22468</v>
      </c>
      <c r="E283" s="15">
        <v>27715</v>
      </c>
      <c r="F283" s="15">
        <v>31014</v>
      </c>
      <c r="G283" s="15">
        <v>33741</v>
      </c>
      <c r="H283" s="15">
        <v>33781</v>
      </c>
      <c r="I283" s="15">
        <v>38264</v>
      </c>
      <c r="J283" s="15">
        <v>36249</v>
      </c>
      <c r="K283" s="15">
        <v>39354</v>
      </c>
      <c r="L283" s="15">
        <v>39591</v>
      </c>
      <c r="M283" s="15">
        <v>41813</v>
      </c>
      <c r="N283" s="15">
        <v>44079</v>
      </c>
      <c r="O283" s="15">
        <v>45333</v>
      </c>
      <c r="P283" s="15">
        <v>41868</v>
      </c>
      <c r="Q283" s="15">
        <v>41466</v>
      </c>
      <c r="R283" s="15">
        <v>45838</v>
      </c>
      <c r="S283" s="15">
        <v>44935</v>
      </c>
      <c r="T283" s="15">
        <v>43328</v>
      </c>
      <c r="U283" s="15">
        <v>44192</v>
      </c>
      <c r="V283" s="15">
        <v>41781</v>
      </c>
      <c r="W283" s="15">
        <v>38822</v>
      </c>
      <c r="X283" s="15">
        <v>40590</v>
      </c>
      <c r="Y283" s="15">
        <v>38828</v>
      </c>
      <c r="Z283" s="15">
        <v>36718</v>
      </c>
      <c r="AA283" s="15">
        <v>33888</v>
      </c>
      <c r="AB283" s="15">
        <v>31672</v>
      </c>
      <c r="AC283" s="15">
        <v>27771</v>
      </c>
      <c r="AD283" s="15">
        <v>24865</v>
      </c>
      <c r="AE283" s="15">
        <v>22942</v>
      </c>
      <c r="AF283" s="15">
        <v>16824</v>
      </c>
      <c r="AG283" s="16">
        <v>10633</v>
      </c>
      <c r="AH283" s="35">
        <v>18</v>
      </c>
    </row>
    <row r="284" spans="1:39" x14ac:dyDescent="0.25">
      <c r="A284" s="72" t="s">
        <v>55</v>
      </c>
      <c r="B284" s="14">
        <v>16343</v>
      </c>
      <c r="C284" s="15">
        <v>20668</v>
      </c>
      <c r="D284" s="15">
        <v>27606</v>
      </c>
      <c r="E284" s="15">
        <v>31083</v>
      </c>
      <c r="F284" s="15">
        <v>33857</v>
      </c>
      <c r="G284" s="15">
        <v>38992</v>
      </c>
      <c r="H284" s="15">
        <v>38161</v>
      </c>
      <c r="I284" s="15">
        <v>35876</v>
      </c>
      <c r="J284" s="15">
        <v>41896</v>
      </c>
      <c r="K284" s="15">
        <v>42321</v>
      </c>
      <c r="L284" s="15">
        <v>43168</v>
      </c>
      <c r="M284" s="15">
        <v>44958</v>
      </c>
      <c r="N284" s="15">
        <v>43996</v>
      </c>
      <c r="O284" s="15">
        <v>44792</v>
      </c>
      <c r="P284" s="15">
        <v>45171</v>
      </c>
      <c r="Q284" s="15">
        <v>44974</v>
      </c>
      <c r="R284" s="15">
        <v>45342</v>
      </c>
      <c r="S284" s="15">
        <v>48481</v>
      </c>
      <c r="T284" s="15">
        <v>45178</v>
      </c>
      <c r="U284" s="15">
        <v>45129</v>
      </c>
      <c r="V284" s="15">
        <v>43623</v>
      </c>
      <c r="W284" s="15">
        <v>42543</v>
      </c>
      <c r="X284" s="15">
        <v>39743</v>
      </c>
      <c r="Y284" s="15">
        <v>40490</v>
      </c>
      <c r="Z284" s="15">
        <v>38263</v>
      </c>
      <c r="AA284" s="15">
        <v>37067</v>
      </c>
      <c r="AB284" s="15">
        <v>35761</v>
      </c>
      <c r="AC284" s="15">
        <v>33627</v>
      </c>
      <c r="AD284" s="15">
        <v>27948</v>
      </c>
      <c r="AE284" s="15">
        <v>26054</v>
      </c>
      <c r="AF284" s="15">
        <v>21123</v>
      </c>
      <c r="AG284" s="16">
        <v>15383</v>
      </c>
      <c r="AH284" s="35">
        <v>19</v>
      </c>
    </row>
    <row r="285" spans="1:39" x14ac:dyDescent="0.25">
      <c r="A285" s="72" t="s">
        <v>55</v>
      </c>
      <c r="B285" s="14">
        <v>21169</v>
      </c>
      <c r="C285" s="15">
        <v>25524</v>
      </c>
      <c r="D285" s="15">
        <v>32238</v>
      </c>
      <c r="E285" s="15">
        <v>34673</v>
      </c>
      <c r="F285" s="15">
        <v>36385</v>
      </c>
      <c r="G285" s="15">
        <v>39896</v>
      </c>
      <c r="H285" s="15">
        <v>40881</v>
      </c>
      <c r="I285" s="15">
        <v>41005</v>
      </c>
      <c r="J285" s="15">
        <v>44631</v>
      </c>
      <c r="K285" s="15">
        <v>45169</v>
      </c>
      <c r="L285" s="15">
        <v>48751</v>
      </c>
      <c r="M285" s="15">
        <v>48179</v>
      </c>
      <c r="N285" s="15">
        <v>47371</v>
      </c>
      <c r="O285" s="15">
        <v>46772</v>
      </c>
      <c r="P285" s="15">
        <v>50481</v>
      </c>
      <c r="Q285" s="15">
        <v>50378</v>
      </c>
      <c r="R285" s="15">
        <v>46391</v>
      </c>
      <c r="S285" s="15">
        <v>47331</v>
      </c>
      <c r="T285" s="15">
        <v>50911</v>
      </c>
      <c r="U285" s="15">
        <v>47914</v>
      </c>
      <c r="V285" s="15">
        <v>48346</v>
      </c>
      <c r="W285" s="15">
        <v>46457</v>
      </c>
      <c r="X285" s="15">
        <v>47306</v>
      </c>
      <c r="Y285" s="15">
        <v>45418</v>
      </c>
      <c r="Z285" s="15">
        <v>40471</v>
      </c>
      <c r="AA285" s="15">
        <v>38271</v>
      </c>
      <c r="AB285" s="15">
        <v>37586</v>
      </c>
      <c r="AC285" s="15">
        <v>36724</v>
      </c>
      <c r="AD285" s="15">
        <v>33237</v>
      </c>
      <c r="AE285" s="15">
        <v>27831</v>
      </c>
      <c r="AF285" s="15">
        <v>26575</v>
      </c>
      <c r="AG285" s="16">
        <v>19727</v>
      </c>
      <c r="AH285" s="35">
        <v>20</v>
      </c>
    </row>
    <row r="286" spans="1:39" x14ac:dyDescent="0.25">
      <c r="A286" s="72" t="s">
        <v>55</v>
      </c>
      <c r="B286" s="14">
        <v>24894</v>
      </c>
      <c r="C286" s="15">
        <v>29086</v>
      </c>
      <c r="D286" s="15">
        <v>34894</v>
      </c>
      <c r="E286" s="15">
        <v>35850</v>
      </c>
      <c r="F286" s="15">
        <v>39628</v>
      </c>
      <c r="G286" s="15">
        <v>42253</v>
      </c>
      <c r="H286" s="15">
        <v>43657</v>
      </c>
      <c r="I286" s="15">
        <v>45123</v>
      </c>
      <c r="J286" s="15">
        <v>48412</v>
      </c>
      <c r="K286" s="15">
        <v>47240</v>
      </c>
      <c r="L286" s="15">
        <v>49276</v>
      </c>
      <c r="M286" s="15">
        <v>52580</v>
      </c>
      <c r="N286" s="15">
        <v>52234</v>
      </c>
      <c r="O286" s="15">
        <v>51659</v>
      </c>
      <c r="P286" s="15">
        <v>50911</v>
      </c>
      <c r="Q286" s="15">
        <v>51155</v>
      </c>
      <c r="R286" s="15">
        <v>50866</v>
      </c>
      <c r="S286" s="15">
        <v>50889</v>
      </c>
      <c r="T286" s="15">
        <v>52602</v>
      </c>
      <c r="U286" s="15">
        <v>49898</v>
      </c>
      <c r="V286" s="15">
        <v>50313</v>
      </c>
      <c r="W286" s="15">
        <v>47414</v>
      </c>
      <c r="X286" s="15">
        <v>48656</v>
      </c>
      <c r="Y286" s="15">
        <v>45043</v>
      </c>
      <c r="Z286" s="15">
        <v>45877</v>
      </c>
      <c r="AA286" s="15">
        <v>44458</v>
      </c>
      <c r="AB286" s="15">
        <v>41929</v>
      </c>
      <c r="AC286" s="15">
        <v>38020</v>
      </c>
      <c r="AD286" s="15">
        <v>37387</v>
      </c>
      <c r="AE286" s="15">
        <v>34654</v>
      </c>
      <c r="AF286" s="15">
        <v>31558</v>
      </c>
      <c r="AG286" s="16">
        <v>21773</v>
      </c>
      <c r="AH286" s="35">
        <v>21</v>
      </c>
    </row>
    <row r="287" spans="1:39" x14ac:dyDescent="0.25">
      <c r="A287" s="72" t="s">
        <v>55</v>
      </c>
      <c r="B287" s="14">
        <v>27694</v>
      </c>
      <c r="C287" s="15">
        <v>33985</v>
      </c>
      <c r="D287" s="15">
        <v>35328</v>
      </c>
      <c r="E287" s="15">
        <v>40195</v>
      </c>
      <c r="F287" s="15">
        <v>42641</v>
      </c>
      <c r="G287" s="15">
        <v>44690</v>
      </c>
      <c r="H287" s="15">
        <v>44865</v>
      </c>
      <c r="I287" s="15">
        <v>49338</v>
      </c>
      <c r="J287" s="15">
        <v>46708</v>
      </c>
      <c r="K287" s="15">
        <v>50282</v>
      </c>
      <c r="L287" s="15">
        <v>49830</v>
      </c>
      <c r="M287" s="15">
        <v>51262</v>
      </c>
      <c r="N287" s="15">
        <v>54926</v>
      </c>
      <c r="O287" s="15">
        <v>54564</v>
      </c>
      <c r="P287" s="15">
        <v>51248</v>
      </c>
      <c r="Q287" s="15">
        <v>50880</v>
      </c>
      <c r="R287" s="15">
        <v>55126</v>
      </c>
      <c r="S287" s="15">
        <v>54309</v>
      </c>
      <c r="T287" s="15">
        <v>52529</v>
      </c>
      <c r="U287" s="15">
        <v>54110</v>
      </c>
      <c r="V287" s="15">
        <v>51753</v>
      </c>
      <c r="W287" s="15">
        <v>49107</v>
      </c>
      <c r="X287" s="15">
        <v>51519</v>
      </c>
      <c r="Y287" s="15">
        <v>49905</v>
      </c>
      <c r="Z287" s="15">
        <v>47588</v>
      </c>
      <c r="AA287" s="15">
        <v>45502</v>
      </c>
      <c r="AB287" s="15">
        <v>44294</v>
      </c>
      <c r="AC287" s="15">
        <v>40504</v>
      </c>
      <c r="AD287" s="15">
        <v>37658</v>
      </c>
      <c r="AE287" s="15">
        <v>35513</v>
      </c>
      <c r="AF287" s="15">
        <v>30557</v>
      </c>
      <c r="AG287" s="16">
        <v>25179</v>
      </c>
      <c r="AH287" s="35">
        <v>22</v>
      </c>
    </row>
    <row r="288" spans="1:39" x14ac:dyDescent="0.25">
      <c r="A288" s="72" t="s">
        <v>55</v>
      </c>
      <c r="B288" s="14">
        <v>28723</v>
      </c>
      <c r="C288" s="15">
        <v>32764</v>
      </c>
      <c r="D288" s="15">
        <v>38784</v>
      </c>
      <c r="E288" s="15">
        <v>42102</v>
      </c>
      <c r="F288" s="15">
        <v>44679</v>
      </c>
      <c r="G288" s="15">
        <v>48421</v>
      </c>
      <c r="H288" s="15">
        <v>48075</v>
      </c>
      <c r="I288" s="15">
        <v>45083</v>
      </c>
      <c r="J288" s="15">
        <v>51541</v>
      </c>
      <c r="K288" s="15">
        <v>51856</v>
      </c>
      <c r="L288" s="15">
        <v>52507</v>
      </c>
      <c r="M288" s="15">
        <v>53575</v>
      </c>
      <c r="N288" s="15">
        <v>53219</v>
      </c>
      <c r="O288" s="15">
        <v>52780</v>
      </c>
      <c r="P288" s="15">
        <v>53849</v>
      </c>
      <c r="Q288" s="15">
        <v>53557</v>
      </c>
      <c r="R288" s="15">
        <v>53536</v>
      </c>
      <c r="S288" s="15">
        <v>56908</v>
      </c>
      <c r="T288" s="15">
        <v>54155</v>
      </c>
      <c r="U288" s="15">
        <v>54757</v>
      </c>
      <c r="V288" s="15">
        <v>53478</v>
      </c>
      <c r="W288" s="15">
        <v>52478</v>
      </c>
      <c r="X288" s="15">
        <v>48884</v>
      </c>
      <c r="Y288" s="15">
        <v>51076</v>
      </c>
      <c r="Z288" s="15">
        <v>48850</v>
      </c>
      <c r="AA288" s="15">
        <v>47282</v>
      </c>
      <c r="AB288" s="15">
        <v>45779</v>
      </c>
      <c r="AC288" s="15">
        <v>44250</v>
      </c>
      <c r="AD288" s="15">
        <v>38935</v>
      </c>
      <c r="AE288" s="15">
        <v>37464</v>
      </c>
      <c r="AF288" s="15">
        <v>33763</v>
      </c>
      <c r="AG288" s="16">
        <v>28900</v>
      </c>
      <c r="AH288" s="35">
        <v>23</v>
      </c>
    </row>
    <row r="289" spans="1:39" x14ac:dyDescent="0.25">
      <c r="A289" s="72" t="s">
        <v>55</v>
      </c>
      <c r="B289" s="14">
        <v>32138</v>
      </c>
      <c r="C289" s="15">
        <v>36160</v>
      </c>
      <c r="D289" s="15">
        <v>42227</v>
      </c>
      <c r="E289" s="15">
        <v>43988</v>
      </c>
      <c r="F289" s="15">
        <v>45708</v>
      </c>
      <c r="G289" s="15">
        <v>48635</v>
      </c>
      <c r="H289" s="15">
        <v>50174</v>
      </c>
      <c r="I289" s="15">
        <v>49123</v>
      </c>
      <c r="J289" s="15">
        <v>52182</v>
      </c>
      <c r="K289" s="15">
        <v>53699</v>
      </c>
      <c r="L289" s="15">
        <v>56381</v>
      </c>
      <c r="M289" s="15">
        <v>56456</v>
      </c>
      <c r="N289" s="15">
        <v>55147</v>
      </c>
      <c r="O289" s="15">
        <v>55118</v>
      </c>
      <c r="P289" s="15">
        <v>58815</v>
      </c>
      <c r="Q289" s="15">
        <v>58330</v>
      </c>
      <c r="R289" s="15">
        <v>55156</v>
      </c>
      <c r="S289" s="15">
        <v>54956</v>
      </c>
      <c r="T289" s="15">
        <v>57681</v>
      </c>
      <c r="U289" s="15">
        <v>55721</v>
      </c>
      <c r="V289" s="15">
        <v>54553</v>
      </c>
      <c r="W289" s="15">
        <v>54196</v>
      </c>
      <c r="X289" s="15">
        <v>55763</v>
      </c>
      <c r="Y289" s="15">
        <v>53841</v>
      </c>
      <c r="Z289" s="15">
        <v>49521</v>
      </c>
      <c r="AA289" s="15">
        <v>47380</v>
      </c>
      <c r="AB289" s="15">
        <v>47124</v>
      </c>
      <c r="AC289" s="15">
        <v>47073</v>
      </c>
      <c r="AD289" s="15">
        <v>43280</v>
      </c>
      <c r="AE289" s="15">
        <v>38250</v>
      </c>
      <c r="AF289" s="15">
        <v>36976</v>
      </c>
      <c r="AG289" s="16">
        <v>30911</v>
      </c>
      <c r="AH289" s="35">
        <v>24</v>
      </c>
    </row>
    <row r="290" spans="1:39" x14ac:dyDescent="0.25">
      <c r="A290" s="72" t="s">
        <v>55</v>
      </c>
      <c r="B290" s="14">
        <v>34754</v>
      </c>
      <c r="C290" s="15">
        <v>38429</v>
      </c>
      <c r="D290" s="15">
        <v>43160</v>
      </c>
      <c r="E290" s="15">
        <v>44871</v>
      </c>
      <c r="F290" s="15">
        <v>48354</v>
      </c>
      <c r="G290" s="15">
        <v>49605</v>
      </c>
      <c r="H290" s="15">
        <v>51361</v>
      </c>
      <c r="I290" s="15">
        <v>52285</v>
      </c>
      <c r="J290" s="15">
        <v>56023</v>
      </c>
      <c r="K290" s="15">
        <v>54613</v>
      </c>
      <c r="L290" s="15">
        <v>56636</v>
      </c>
      <c r="M290" s="15">
        <v>59342</v>
      </c>
      <c r="N290" s="15">
        <v>60317</v>
      </c>
      <c r="O290" s="15">
        <v>59001</v>
      </c>
      <c r="P290" s="15">
        <v>58179</v>
      </c>
      <c r="Q290" s="15">
        <v>57739</v>
      </c>
      <c r="R290" s="15">
        <v>57727</v>
      </c>
      <c r="S290" s="15">
        <v>57526</v>
      </c>
      <c r="T290" s="15">
        <v>58333</v>
      </c>
      <c r="U290" s="15">
        <v>55409</v>
      </c>
      <c r="V290" s="15">
        <v>56501</v>
      </c>
      <c r="W290" s="15">
        <v>54262</v>
      </c>
      <c r="X290" s="15">
        <v>56148</v>
      </c>
      <c r="Y290" s="15">
        <v>51969</v>
      </c>
      <c r="Z290" s="15">
        <v>53554</v>
      </c>
      <c r="AA290" s="15">
        <v>52386</v>
      </c>
      <c r="AB290" s="15">
        <v>48871</v>
      </c>
      <c r="AC290" s="15">
        <v>46417</v>
      </c>
      <c r="AD290" s="15">
        <v>46085</v>
      </c>
      <c r="AE290" s="15">
        <v>43664</v>
      </c>
      <c r="AF290" s="15">
        <v>40997</v>
      </c>
      <c r="AG290" s="16">
        <v>32685</v>
      </c>
      <c r="AH290" s="35">
        <v>25</v>
      </c>
    </row>
    <row r="291" spans="1:39" x14ac:dyDescent="0.25">
      <c r="A291" s="72" t="s">
        <v>55</v>
      </c>
      <c r="B291" s="14">
        <v>35379</v>
      </c>
      <c r="C291" s="15">
        <v>41929</v>
      </c>
      <c r="D291" s="15">
        <v>43100</v>
      </c>
      <c r="E291" s="15">
        <v>47817</v>
      </c>
      <c r="F291" s="15">
        <v>50443</v>
      </c>
      <c r="G291" s="15">
        <v>51711</v>
      </c>
      <c r="H291" s="15">
        <v>51361</v>
      </c>
      <c r="I291" s="15">
        <v>55972</v>
      </c>
      <c r="J291" s="15">
        <v>53184</v>
      </c>
      <c r="K291" s="15">
        <v>56393</v>
      </c>
      <c r="L291" s="15">
        <v>56558</v>
      </c>
      <c r="M291" s="15">
        <v>57585</v>
      </c>
      <c r="N291" s="15">
        <v>60813</v>
      </c>
      <c r="O291" s="15">
        <v>61408</v>
      </c>
      <c r="P291" s="15">
        <v>57532</v>
      </c>
      <c r="Q291" s="15">
        <v>56921</v>
      </c>
      <c r="R291" s="15">
        <v>61193</v>
      </c>
      <c r="S291" s="15">
        <v>59909</v>
      </c>
      <c r="T291" s="15">
        <v>57563</v>
      </c>
      <c r="U291" s="15">
        <v>59196</v>
      </c>
      <c r="V291" s="15">
        <v>57715</v>
      </c>
      <c r="W291" s="15">
        <v>55093</v>
      </c>
      <c r="X291" s="15">
        <v>57369</v>
      </c>
      <c r="Y291" s="15">
        <v>56985</v>
      </c>
      <c r="Z291" s="15">
        <v>54148</v>
      </c>
      <c r="AA291" s="15">
        <v>52679</v>
      </c>
      <c r="AB291" s="15">
        <v>51380</v>
      </c>
      <c r="AC291" s="15">
        <v>47378</v>
      </c>
      <c r="AD291" s="15">
        <v>45177</v>
      </c>
      <c r="AE291" s="15">
        <v>43774</v>
      </c>
      <c r="AF291" s="15">
        <v>39464</v>
      </c>
      <c r="AG291" s="16">
        <v>33911</v>
      </c>
      <c r="AH291" s="35">
        <v>26</v>
      </c>
    </row>
    <row r="292" spans="1:39" x14ac:dyDescent="0.25">
      <c r="A292" s="72" t="s">
        <v>55</v>
      </c>
      <c r="B292" s="14">
        <v>35008</v>
      </c>
      <c r="C292" s="15">
        <v>39224</v>
      </c>
      <c r="D292" s="15">
        <v>45683</v>
      </c>
      <c r="E292" s="15">
        <v>48552</v>
      </c>
      <c r="F292" s="15">
        <v>50971</v>
      </c>
      <c r="G292" s="15">
        <v>54433</v>
      </c>
      <c r="H292" s="15">
        <v>52683</v>
      </c>
      <c r="I292" s="15">
        <v>50826</v>
      </c>
      <c r="J292" s="15">
        <v>57016</v>
      </c>
      <c r="K292" s="15">
        <v>56238</v>
      </c>
      <c r="L292" s="15">
        <v>57618</v>
      </c>
      <c r="M292" s="15">
        <v>59697</v>
      </c>
      <c r="N292" s="15">
        <v>58399</v>
      </c>
      <c r="O292" s="15">
        <v>59262</v>
      </c>
      <c r="P292" s="15">
        <v>59492</v>
      </c>
      <c r="Q292" s="15">
        <v>58853</v>
      </c>
      <c r="R292" s="15">
        <v>59043</v>
      </c>
      <c r="S292" s="15">
        <v>62243</v>
      </c>
      <c r="T292" s="15">
        <v>58498</v>
      </c>
      <c r="U292" s="15">
        <v>58396</v>
      </c>
      <c r="V292" s="15">
        <v>57047</v>
      </c>
      <c r="W292" s="15">
        <v>56927</v>
      </c>
      <c r="X292" s="15">
        <v>54408</v>
      </c>
      <c r="Y292" s="15">
        <v>56594</v>
      </c>
      <c r="Z292" s="15">
        <v>53894</v>
      </c>
      <c r="AA292" s="15">
        <v>52898</v>
      </c>
      <c r="AB292" s="15">
        <v>52148</v>
      </c>
      <c r="AC292" s="15">
        <v>51213</v>
      </c>
      <c r="AD292" s="15">
        <v>45271</v>
      </c>
      <c r="AE292" s="15">
        <v>44442</v>
      </c>
      <c r="AF292" s="15">
        <v>40814</v>
      </c>
      <c r="AG292" s="16">
        <v>36124</v>
      </c>
      <c r="AH292" s="35">
        <v>27</v>
      </c>
    </row>
    <row r="293" spans="1:39" x14ac:dyDescent="0.25">
      <c r="A293" s="72" t="s">
        <v>55</v>
      </c>
      <c r="B293" s="14">
        <v>37561</v>
      </c>
      <c r="C293" s="15">
        <v>42158</v>
      </c>
      <c r="D293" s="15">
        <v>46726</v>
      </c>
      <c r="E293" s="15">
        <v>49028</v>
      </c>
      <c r="F293" s="15">
        <v>51435</v>
      </c>
      <c r="G293" s="15">
        <v>53233</v>
      </c>
      <c r="H293" s="15">
        <v>54088</v>
      </c>
      <c r="I293" s="15">
        <v>53788</v>
      </c>
      <c r="J293" s="15">
        <v>56758</v>
      </c>
      <c r="K293" s="15">
        <v>57143</v>
      </c>
      <c r="L293" s="15">
        <v>59695</v>
      </c>
      <c r="M293" s="15">
        <v>60319</v>
      </c>
      <c r="N293" s="15">
        <v>58982</v>
      </c>
      <c r="O293" s="15">
        <v>60428</v>
      </c>
      <c r="P293" s="15">
        <v>63851</v>
      </c>
      <c r="Q293" s="15">
        <v>63832</v>
      </c>
      <c r="R293" s="15">
        <v>59227</v>
      </c>
      <c r="S293" s="15">
        <v>60009</v>
      </c>
      <c r="T293" s="15">
        <v>63006</v>
      </c>
      <c r="U293" s="15">
        <v>60925</v>
      </c>
      <c r="V293" s="15">
        <v>59723</v>
      </c>
      <c r="W293" s="15">
        <v>58579</v>
      </c>
      <c r="X293" s="15">
        <v>59568</v>
      </c>
      <c r="Y293" s="15">
        <v>57951</v>
      </c>
      <c r="Z293" s="15">
        <v>54254</v>
      </c>
      <c r="AA293" s="15">
        <v>51928</v>
      </c>
      <c r="AB293" s="15">
        <v>51365</v>
      </c>
      <c r="AC293" s="15">
        <v>52016</v>
      </c>
      <c r="AD293" s="15">
        <v>49694</v>
      </c>
      <c r="AE293" s="15">
        <v>43511</v>
      </c>
      <c r="AF293" s="15">
        <v>42782</v>
      </c>
      <c r="AG293" s="16">
        <v>37257</v>
      </c>
      <c r="AH293" s="35">
        <v>28</v>
      </c>
    </row>
    <row r="294" spans="1:39" x14ac:dyDescent="0.25">
      <c r="A294" s="72" t="s">
        <v>55</v>
      </c>
      <c r="B294" s="14">
        <v>39226</v>
      </c>
      <c r="C294" s="15">
        <v>42543</v>
      </c>
      <c r="D294" s="15">
        <v>47532</v>
      </c>
      <c r="E294" s="15">
        <v>48403</v>
      </c>
      <c r="F294" s="15">
        <v>51597</v>
      </c>
      <c r="G294" s="15">
        <v>53614</v>
      </c>
      <c r="H294" s="15">
        <v>55288</v>
      </c>
      <c r="I294" s="15">
        <v>56060</v>
      </c>
      <c r="J294" s="15">
        <v>59274</v>
      </c>
      <c r="K294" s="15">
        <v>58017</v>
      </c>
      <c r="L294" s="15">
        <v>59575</v>
      </c>
      <c r="M294" s="15">
        <v>62882</v>
      </c>
      <c r="N294" s="15">
        <v>63618</v>
      </c>
      <c r="O294" s="15">
        <v>63245</v>
      </c>
      <c r="P294" s="15">
        <v>61898</v>
      </c>
      <c r="Q294" s="15">
        <v>62188</v>
      </c>
      <c r="R294" s="15">
        <v>62238</v>
      </c>
      <c r="S294" s="15">
        <v>62388</v>
      </c>
      <c r="T294" s="15">
        <v>63214</v>
      </c>
      <c r="U294" s="15">
        <v>59627</v>
      </c>
      <c r="V294" s="15">
        <v>61133</v>
      </c>
      <c r="W294" s="15">
        <v>57876</v>
      </c>
      <c r="X294" s="15">
        <v>60077</v>
      </c>
      <c r="Y294" s="15">
        <v>55752</v>
      </c>
      <c r="Z294" s="15">
        <v>57364</v>
      </c>
      <c r="AA294" s="15">
        <v>55935</v>
      </c>
      <c r="AB294" s="15">
        <v>53298</v>
      </c>
      <c r="AC294" s="15">
        <v>50982</v>
      </c>
      <c r="AD294" s="15">
        <v>50736</v>
      </c>
      <c r="AE294" s="15">
        <v>48412</v>
      </c>
      <c r="AF294" s="15">
        <v>45394</v>
      </c>
      <c r="AG294" s="16">
        <v>36975</v>
      </c>
      <c r="AH294" s="35">
        <v>29</v>
      </c>
    </row>
    <row r="295" spans="1:39" x14ac:dyDescent="0.25">
      <c r="A295" s="72" t="s">
        <v>55</v>
      </c>
      <c r="B295" s="14">
        <v>38904</v>
      </c>
      <c r="C295" s="15">
        <v>45774</v>
      </c>
      <c r="D295" s="15">
        <v>46565</v>
      </c>
      <c r="E295" s="15">
        <v>50718</v>
      </c>
      <c r="F295" s="15">
        <v>52537</v>
      </c>
      <c r="G295" s="15">
        <v>54099</v>
      </c>
      <c r="H295" s="15">
        <v>54336</v>
      </c>
      <c r="I295" s="15">
        <v>58721</v>
      </c>
      <c r="J295" s="15">
        <v>55389</v>
      </c>
      <c r="K295" s="15">
        <v>58846</v>
      </c>
      <c r="L295" s="15">
        <v>58866</v>
      </c>
      <c r="M295" s="15">
        <v>60676</v>
      </c>
      <c r="N295" s="15">
        <v>63654</v>
      </c>
      <c r="O295" s="15">
        <v>64595</v>
      </c>
      <c r="P295" s="15">
        <v>60916</v>
      </c>
      <c r="Q295" s="15">
        <v>60444</v>
      </c>
      <c r="R295" s="15">
        <v>65257</v>
      </c>
      <c r="S295" s="15">
        <v>63930</v>
      </c>
      <c r="T295" s="15">
        <v>61968</v>
      </c>
      <c r="U295" s="15">
        <v>62130</v>
      </c>
      <c r="V295" s="15">
        <v>61017</v>
      </c>
      <c r="W295" s="15">
        <v>57194</v>
      </c>
      <c r="X295" s="15">
        <v>59753</v>
      </c>
      <c r="Y295" s="15">
        <v>59627</v>
      </c>
      <c r="Z295" s="15">
        <v>57435</v>
      </c>
      <c r="AA295" s="15">
        <v>55139</v>
      </c>
      <c r="AB295" s="15">
        <v>54945</v>
      </c>
      <c r="AC295" s="15">
        <v>50503</v>
      </c>
      <c r="AD295" s="15">
        <v>48110</v>
      </c>
      <c r="AE295" s="15">
        <v>47079</v>
      </c>
      <c r="AF295" s="15">
        <v>42622</v>
      </c>
      <c r="AG295" s="16">
        <v>37823</v>
      </c>
      <c r="AH295" s="35">
        <v>30</v>
      </c>
    </row>
    <row r="296" spans="1:39" ht="15.75" thickBot="1" x14ac:dyDescent="0.3">
      <c r="A296" s="72" t="s">
        <v>55</v>
      </c>
      <c r="B296" s="17">
        <v>37699</v>
      </c>
      <c r="C296" s="18">
        <v>42167</v>
      </c>
      <c r="D296" s="18">
        <v>47809</v>
      </c>
      <c r="E296" s="18">
        <v>50053</v>
      </c>
      <c r="F296" s="18">
        <v>52011</v>
      </c>
      <c r="G296" s="18">
        <v>55988</v>
      </c>
      <c r="H296" s="18">
        <v>55550</v>
      </c>
      <c r="I296" s="18">
        <v>52260</v>
      </c>
      <c r="J296" s="18">
        <v>58791</v>
      </c>
      <c r="K296" s="18">
        <v>58620</v>
      </c>
      <c r="L296" s="18">
        <v>59488</v>
      </c>
      <c r="M296" s="18">
        <v>61330</v>
      </c>
      <c r="N296" s="18">
        <v>60535</v>
      </c>
      <c r="O296" s="18">
        <v>61105</v>
      </c>
      <c r="P296" s="18">
        <v>62276</v>
      </c>
      <c r="Q296" s="18">
        <v>60746</v>
      </c>
      <c r="R296" s="18">
        <v>60804</v>
      </c>
      <c r="S296" s="18">
        <v>65535</v>
      </c>
      <c r="T296" s="18">
        <v>62546</v>
      </c>
      <c r="U296" s="18">
        <v>61685</v>
      </c>
      <c r="V296" s="18">
        <v>59601</v>
      </c>
      <c r="W296" s="18">
        <v>58927</v>
      </c>
      <c r="X296" s="18">
        <v>55960</v>
      </c>
      <c r="Y296" s="18">
        <v>58442</v>
      </c>
      <c r="Z296" s="18">
        <v>55794</v>
      </c>
      <c r="AA296" s="18">
        <v>54879</v>
      </c>
      <c r="AB296" s="18">
        <v>54646</v>
      </c>
      <c r="AC296" s="18">
        <v>53148</v>
      </c>
      <c r="AD296" s="18">
        <v>48175</v>
      </c>
      <c r="AE296" s="18">
        <v>47060</v>
      </c>
      <c r="AF296" s="18">
        <v>43155</v>
      </c>
      <c r="AG296" s="19">
        <v>39204</v>
      </c>
      <c r="AH296" s="35">
        <v>31</v>
      </c>
    </row>
    <row r="299" spans="1:39" ht="15.75" thickBot="1" x14ac:dyDescent="0.3"/>
    <row r="300" spans="1:39" x14ac:dyDescent="0.25">
      <c r="B300" s="15"/>
      <c r="C300" s="15"/>
      <c r="D300" s="15"/>
      <c r="E300" s="15"/>
      <c r="F300" s="15"/>
      <c r="G300" s="11">
        <f>B265</f>
        <v>4710</v>
      </c>
      <c r="H300" s="12">
        <f t="shared" ref="H300:H315" si="642">C265</f>
        <v>9055</v>
      </c>
      <c r="I300" s="12">
        <f t="shared" ref="I300:I315" si="643">D265</f>
        <v>15443</v>
      </c>
      <c r="J300" s="12">
        <f t="shared" ref="J300:J315" si="644">E265</f>
        <v>18447</v>
      </c>
      <c r="K300" s="12">
        <f t="shared" ref="K300:K315" si="645">F265</f>
        <v>21328</v>
      </c>
      <c r="L300" s="12">
        <f t="shared" ref="L300:L315" si="646">G265</f>
        <v>26492</v>
      </c>
      <c r="M300" s="12">
        <f t="shared" ref="M300:M315" si="647">H265</f>
        <v>27351</v>
      </c>
      <c r="N300" s="12">
        <f t="shared" ref="N300:N315" si="648">I265</f>
        <v>30194</v>
      </c>
      <c r="O300" s="12">
        <f t="shared" ref="O300:O315" si="649">J265</f>
        <v>29637</v>
      </c>
      <c r="P300" s="12">
        <f t="shared" ref="P300:P315" si="650">K265</f>
        <v>36864</v>
      </c>
      <c r="Q300" s="12">
        <f t="shared" ref="Q300:Q315" si="651">L265</f>
        <v>33556</v>
      </c>
      <c r="R300" s="12">
        <f t="shared" ref="R300:R315" si="652">M265</f>
        <v>35339</v>
      </c>
      <c r="S300" s="12">
        <f t="shared" ref="S300:S315" si="653">N265</f>
        <v>36357</v>
      </c>
      <c r="T300" s="12">
        <f t="shared" ref="T300:T315" si="654">O265</f>
        <v>38791</v>
      </c>
      <c r="U300" s="12">
        <f t="shared" ref="U300:U315" si="655">P265</f>
        <v>38853</v>
      </c>
      <c r="V300" s="12">
        <f t="shared" ref="V300:V315" si="656">Q265</f>
        <v>37069</v>
      </c>
      <c r="W300" s="12">
        <f t="shared" ref="W300:W315" si="657">R265</f>
        <v>39433</v>
      </c>
      <c r="X300" s="12">
        <f t="shared" ref="X300:X315" si="658">S265</f>
        <v>36748</v>
      </c>
      <c r="Y300" s="12">
        <f t="shared" ref="Y300:Y315" si="659">T265</f>
        <v>37023</v>
      </c>
      <c r="Z300" s="12">
        <f t="shared" ref="Z300:Z315" si="660">U265</f>
        <v>36291</v>
      </c>
      <c r="AA300" s="12">
        <f t="shared" ref="AA300:AA315" si="661">V265</f>
        <v>36059</v>
      </c>
      <c r="AB300" s="12">
        <f t="shared" ref="AB300:AB315" si="662">W265</f>
        <v>35946</v>
      </c>
      <c r="AC300" s="12">
        <f t="shared" ref="AC300:AC315" si="663">X265</f>
        <v>29600</v>
      </c>
      <c r="AD300" s="12">
        <f t="shared" ref="AD300:AD315" si="664">Y265</f>
        <v>31401</v>
      </c>
      <c r="AE300" s="12">
        <f t="shared" ref="AE300:AE315" si="665">Z265</f>
        <v>28629</v>
      </c>
      <c r="AF300" s="12">
        <f t="shared" ref="AF300:AF315" si="666">AA265</f>
        <v>27504</v>
      </c>
      <c r="AG300" s="12">
        <f t="shared" ref="AG300:AG315" si="667">AB265</f>
        <v>23829</v>
      </c>
      <c r="AH300" s="12">
        <f t="shared" ref="AH300:AH315" si="668">AC265</f>
        <v>21472</v>
      </c>
      <c r="AI300" s="12">
        <f t="shared" ref="AI300:AI315" si="669">AD265</f>
        <v>17282</v>
      </c>
      <c r="AJ300" s="12">
        <f t="shared" ref="AJ300:AJ315" si="670">AE265</f>
        <v>14106</v>
      </c>
      <c r="AK300" s="12">
        <f t="shared" ref="AK300:AK315" si="671">AF265</f>
        <v>8715</v>
      </c>
      <c r="AL300" s="13">
        <f t="shared" ref="AL300:AL315" si="672">AG265</f>
        <v>4070</v>
      </c>
      <c r="AM300" s="65">
        <v>0</v>
      </c>
    </row>
    <row r="301" spans="1:39" x14ac:dyDescent="0.25">
      <c r="B301" s="15"/>
      <c r="C301" s="15"/>
      <c r="D301" s="15"/>
      <c r="E301" s="15"/>
      <c r="F301" s="15"/>
      <c r="G301" s="14">
        <f>B266</f>
        <v>10421</v>
      </c>
      <c r="H301" s="15">
        <f t="shared" si="642"/>
        <v>15055</v>
      </c>
      <c r="I301" s="15">
        <f t="shared" si="643"/>
        <v>20907</v>
      </c>
      <c r="J301" s="15">
        <f t="shared" si="644"/>
        <v>24180</v>
      </c>
      <c r="K301" s="15">
        <f t="shared" si="645"/>
        <v>26917</v>
      </c>
      <c r="L301" s="15">
        <f t="shared" si="646"/>
        <v>29926</v>
      </c>
      <c r="M301" s="15">
        <f t="shared" si="647"/>
        <v>33761</v>
      </c>
      <c r="N301" s="15">
        <f t="shared" si="648"/>
        <v>33861</v>
      </c>
      <c r="O301" s="15">
        <f t="shared" si="649"/>
        <v>37377</v>
      </c>
      <c r="P301" s="15">
        <f t="shared" si="650"/>
        <v>39739</v>
      </c>
      <c r="Q301" s="15">
        <f t="shared" si="651"/>
        <v>42835</v>
      </c>
      <c r="R301" s="15">
        <f t="shared" si="652"/>
        <v>41572</v>
      </c>
      <c r="S301" s="15">
        <f t="shared" si="653"/>
        <v>43144</v>
      </c>
      <c r="T301" s="15">
        <f t="shared" si="654"/>
        <v>41294</v>
      </c>
      <c r="U301" s="15">
        <f t="shared" si="655"/>
        <v>42969</v>
      </c>
      <c r="V301" s="15">
        <f t="shared" si="656"/>
        <v>44523</v>
      </c>
      <c r="W301" s="15">
        <f t="shared" si="657"/>
        <v>41916</v>
      </c>
      <c r="X301" s="15">
        <f t="shared" si="658"/>
        <v>44682</v>
      </c>
      <c r="Y301" s="15">
        <f t="shared" si="659"/>
        <v>42870</v>
      </c>
      <c r="Z301" s="15">
        <f t="shared" si="660"/>
        <v>41342</v>
      </c>
      <c r="AA301" s="15">
        <f t="shared" si="661"/>
        <v>40049</v>
      </c>
      <c r="AB301" s="15">
        <f t="shared" si="662"/>
        <v>41560</v>
      </c>
      <c r="AC301" s="15">
        <f t="shared" si="663"/>
        <v>39000</v>
      </c>
      <c r="AD301" s="15">
        <f t="shared" si="664"/>
        <v>34938</v>
      </c>
      <c r="AE301" s="15">
        <f t="shared" si="665"/>
        <v>34043</v>
      </c>
      <c r="AF301" s="15">
        <f t="shared" si="666"/>
        <v>33760</v>
      </c>
      <c r="AG301" s="15">
        <f t="shared" si="667"/>
        <v>31935</v>
      </c>
      <c r="AH301" s="15">
        <f t="shared" si="668"/>
        <v>26969</v>
      </c>
      <c r="AI301" s="15">
        <f t="shared" si="669"/>
        <v>23007</v>
      </c>
      <c r="AJ301" s="15">
        <f t="shared" si="670"/>
        <v>21740</v>
      </c>
      <c r="AK301" s="15">
        <f t="shared" si="671"/>
        <v>15492</v>
      </c>
      <c r="AL301" s="16">
        <f t="shared" si="672"/>
        <v>9173</v>
      </c>
      <c r="AM301" s="65">
        <v>1</v>
      </c>
    </row>
    <row r="302" spans="1:39" x14ac:dyDescent="0.25">
      <c r="B302" s="15"/>
      <c r="E302" s="15"/>
      <c r="F302" s="15"/>
      <c r="G302" s="14">
        <f t="shared" ref="G302:G315" si="673">B267</f>
        <v>16038</v>
      </c>
      <c r="H302" s="15">
        <f t="shared" si="642"/>
        <v>21164</v>
      </c>
      <c r="I302" s="15">
        <f t="shared" si="643"/>
        <v>24505</v>
      </c>
      <c r="J302" s="15">
        <f t="shared" si="644"/>
        <v>27967</v>
      </c>
      <c r="K302" s="15">
        <f t="shared" si="645"/>
        <v>32563</v>
      </c>
      <c r="L302" s="15">
        <f t="shared" si="646"/>
        <v>33855</v>
      </c>
      <c r="M302" s="15">
        <f t="shared" si="647"/>
        <v>37158</v>
      </c>
      <c r="N302" s="15">
        <f t="shared" si="648"/>
        <v>39391</v>
      </c>
      <c r="O302" s="15">
        <f t="shared" si="649"/>
        <v>40800</v>
      </c>
      <c r="P302" s="15">
        <f t="shared" si="650"/>
        <v>40462</v>
      </c>
      <c r="Q302" s="15">
        <f t="shared" si="651"/>
        <v>44175</v>
      </c>
      <c r="R302" s="15">
        <f t="shared" si="652"/>
        <v>44423</v>
      </c>
      <c r="S302" s="15">
        <f t="shared" si="653"/>
        <v>45901</v>
      </c>
      <c r="T302" s="15">
        <f t="shared" si="654"/>
        <v>44714</v>
      </c>
      <c r="U302" s="15">
        <f t="shared" si="655"/>
        <v>47226</v>
      </c>
      <c r="V302" s="15">
        <f t="shared" si="656"/>
        <v>48728</v>
      </c>
      <c r="W302" s="15">
        <f t="shared" si="657"/>
        <v>44614</v>
      </c>
      <c r="X302" s="15">
        <f t="shared" si="658"/>
        <v>42935</v>
      </c>
      <c r="Y302" s="15">
        <f t="shared" si="659"/>
        <v>47139</v>
      </c>
      <c r="Z302" s="15">
        <f t="shared" si="660"/>
        <v>43147</v>
      </c>
      <c r="AA302" s="15">
        <f t="shared" si="661"/>
        <v>45563</v>
      </c>
      <c r="AB302" s="15">
        <f t="shared" si="662"/>
        <v>41943</v>
      </c>
      <c r="AC302" s="15">
        <f t="shared" si="663"/>
        <v>42955</v>
      </c>
      <c r="AD302" s="15">
        <f t="shared" si="664"/>
        <v>38679</v>
      </c>
      <c r="AE302" s="15">
        <f t="shared" si="665"/>
        <v>40382</v>
      </c>
      <c r="AF302" s="15">
        <f t="shared" si="666"/>
        <v>36274</v>
      </c>
      <c r="AG302" s="15">
        <f t="shared" si="667"/>
        <v>33807</v>
      </c>
      <c r="AH302" s="15">
        <f t="shared" si="668"/>
        <v>31621</v>
      </c>
      <c r="AI302" s="15">
        <f t="shared" si="669"/>
        <v>27347</v>
      </c>
      <c r="AJ302" s="15">
        <f t="shared" si="670"/>
        <v>24314</v>
      </c>
      <c r="AK302" s="15">
        <f t="shared" si="671"/>
        <v>20399</v>
      </c>
      <c r="AL302" s="16">
        <f t="shared" si="672"/>
        <v>13670</v>
      </c>
      <c r="AM302" s="65">
        <v>2</v>
      </c>
    </row>
    <row r="303" spans="1:39" x14ac:dyDescent="0.25">
      <c r="B303" s="15"/>
      <c r="C303" s="15"/>
      <c r="D303" s="15"/>
      <c r="E303" s="15"/>
      <c r="F303" s="15"/>
      <c r="G303" s="14">
        <f t="shared" si="673"/>
        <v>16637</v>
      </c>
      <c r="H303" s="15">
        <f t="shared" si="642"/>
        <v>24015</v>
      </c>
      <c r="I303" s="15">
        <f t="shared" si="643"/>
        <v>28277</v>
      </c>
      <c r="J303" s="15">
        <f t="shared" si="644"/>
        <v>31926</v>
      </c>
      <c r="K303" s="15">
        <f t="shared" si="645"/>
        <v>36091</v>
      </c>
      <c r="L303" s="15">
        <f t="shared" si="646"/>
        <v>33932</v>
      </c>
      <c r="M303" s="15">
        <f t="shared" si="647"/>
        <v>39193</v>
      </c>
      <c r="N303" s="15">
        <f t="shared" si="648"/>
        <v>40481</v>
      </c>
      <c r="O303" s="15">
        <f t="shared" si="649"/>
        <v>41541</v>
      </c>
      <c r="P303" s="15">
        <f t="shared" si="650"/>
        <v>46240</v>
      </c>
      <c r="Q303" s="15">
        <f t="shared" si="651"/>
        <v>45189</v>
      </c>
      <c r="R303" s="15">
        <f t="shared" si="652"/>
        <v>45684</v>
      </c>
      <c r="S303" s="15">
        <f t="shared" si="653"/>
        <v>45705</v>
      </c>
      <c r="T303" s="15">
        <f t="shared" si="654"/>
        <v>49810</v>
      </c>
      <c r="U303" s="15">
        <f t="shared" si="655"/>
        <v>46543</v>
      </c>
      <c r="V303" s="15">
        <f t="shared" si="656"/>
        <v>49047</v>
      </c>
      <c r="W303" s="15">
        <f t="shared" si="657"/>
        <v>48972</v>
      </c>
      <c r="X303" s="15">
        <f t="shared" si="658"/>
        <v>47701</v>
      </c>
      <c r="Y303" s="15">
        <f t="shared" si="659"/>
        <v>47633</v>
      </c>
      <c r="Z303" s="15">
        <f t="shared" si="660"/>
        <v>48083</v>
      </c>
      <c r="AA303" s="15">
        <f t="shared" si="661"/>
        <v>45982</v>
      </c>
      <c r="AB303" s="15">
        <f t="shared" si="662"/>
        <v>43078</v>
      </c>
      <c r="AC303" s="15">
        <f t="shared" si="663"/>
        <v>43384</v>
      </c>
      <c r="AD303" s="15">
        <f t="shared" si="664"/>
        <v>43493</v>
      </c>
      <c r="AE303" s="15">
        <f t="shared" si="665"/>
        <v>40978</v>
      </c>
      <c r="AF303" s="15">
        <f t="shared" si="666"/>
        <v>37646</v>
      </c>
      <c r="AG303" s="15">
        <f t="shared" si="667"/>
        <v>35391</v>
      </c>
      <c r="AH303" s="15">
        <f t="shared" si="668"/>
        <v>31087</v>
      </c>
      <c r="AI303" s="15">
        <f t="shared" si="669"/>
        <v>31967</v>
      </c>
      <c r="AJ303" s="15">
        <f t="shared" si="670"/>
        <v>27202</v>
      </c>
      <c r="AK303" s="15">
        <f t="shared" si="671"/>
        <v>24838</v>
      </c>
      <c r="AL303" s="16">
        <f t="shared" si="672"/>
        <v>18223</v>
      </c>
      <c r="AM303" s="65">
        <v>3</v>
      </c>
    </row>
    <row r="304" spans="1:39" x14ac:dyDescent="0.25">
      <c r="D304" s="71" t="s">
        <v>57</v>
      </c>
      <c r="E304" s="15"/>
      <c r="F304" s="15"/>
      <c r="G304" s="14">
        <f t="shared" si="673"/>
        <v>23452</v>
      </c>
      <c r="H304" s="15">
        <f t="shared" si="642"/>
        <v>26393</v>
      </c>
      <c r="I304" s="15">
        <f t="shared" si="643"/>
        <v>32392</v>
      </c>
      <c r="J304" s="15">
        <f t="shared" si="644"/>
        <v>35415</v>
      </c>
      <c r="K304" s="15">
        <f t="shared" si="645"/>
        <v>38119</v>
      </c>
      <c r="L304" s="15">
        <f t="shared" si="646"/>
        <v>42226</v>
      </c>
      <c r="M304" s="15">
        <f t="shared" si="647"/>
        <v>43147</v>
      </c>
      <c r="N304" s="15">
        <f t="shared" si="648"/>
        <v>44988</v>
      </c>
      <c r="O304" s="15">
        <f t="shared" si="649"/>
        <v>43432</v>
      </c>
      <c r="P304" s="15">
        <f t="shared" si="650"/>
        <v>50085</v>
      </c>
      <c r="Q304" s="15">
        <f t="shared" si="651"/>
        <v>46927</v>
      </c>
      <c r="R304" s="15">
        <f t="shared" si="652"/>
        <v>49659</v>
      </c>
      <c r="S304" s="15">
        <f t="shared" si="653"/>
        <v>49258</v>
      </c>
      <c r="T304" s="15">
        <f t="shared" si="654"/>
        <v>51971</v>
      </c>
      <c r="U304" s="15">
        <f t="shared" si="655"/>
        <v>51244</v>
      </c>
      <c r="V304" s="15">
        <f t="shared" si="656"/>
        <v>49485</v>
      </c>
      <c r="W304" s="15">
        <f t="shared" si="657"/>
        <v>52480</v>
      </c>
      <c r="X304" s="15">
        <f t="shared" si="658"/>
        <v>49056</v>
      </c>
      <c r="Y304" s="15">
        <f t="shared" si="659"/>
        <v>49825</v>
      </c>
      <c r="Z304" s="15">
        <f t="shared" si="660"/>
        <v>49191</v>
      </c>
      <c r="AA304" s="15">
        <f t="shared" si="661"/>
        <v>49992</v>
      </c>
      <c r="AB304" s="15">
        <f t="shared" si="662"/>
        <v>50006</v>
      </c>
      <c r="AC304" s="15">
        <f t="shared" si="663"/>
        <v>43048</v>
      </c>
      <c r="AD304" s="15">
        <f t="shared" si="664"/>
        <v>44573</v>
      </c>
      <c r="AE304" s="15">
        <f t="shared" si="665"/>
        <v>43215</v>
      </c>
      <c r="AF304" s="15">
        <f t="shared" si="666"/>
        <v>42990</v>
      </c>
      <c r="AG304" s="15">
        <f t="shared" si="667"/>
        <v>39571</v>
      </c>
      <c r="AH304" s="15">
        <f t="shared" si="668"/>
        <v>37865</v>
      </c>
      <c r="AI304" s="15">
        <f t="shared" si="669"/>
        <v>34357</v>
      </c>
      <c r="AJ304" s="15">
        <f t="shared" si="670"/>
        <v>30284</v>
      </c>
      <c r="AK304" s="15">
        <f t="shared" si="671"/>
        <v>26369</v>
      </c>
      <c r="AL304" s="16">
        <f t="shared" si="672"/>
        <v>22483</v>
      </c>
      <c r="AM304" s="65">
        <v>4</v>
      </c>
    </row>
    <row r="305" spans="2:39" x14ac:dyDescent="0.25">
      <c r="G305" s="14">
        <f t="shared" si="673"/>
        <v>25630</v>
      </c>
      <c r="H305" s="15">
        <f t="shared" si="642"/>
        <v>28679</v>
      </c>
      <c r="I305" s="15">
        <f t="shared" si="643"/>
        <v>34657</v>
      </c>
      <c r="J305" s="15">
        <f t="shared" si="644"/>
        <v>37167</v>
      </c>
      <c r="K305" s="15">
        <f t="shared" si="645"/>
        <v>39338</v>
      </c>
      <c r="L305" s="15">
        <f t="shared" si="646"/>
        <v>41943</v>
      </c>
      <c r="M305" s="15">
        <f t="shared" si="647"/>
        <v>45710</v>
      </c>
      <c r="N305" s="15">
        <f t="shared" si="648"/>
        <v>45033</v>
      </c>
      <c r="O305" s="15">
        <f t="shared" si="649"/>
        <v>48520</v>
      </c>
      <c r="P305" s="15">
        <f t="shared" si="650"/>
        <v>50736</v>
      </c>
      <c r="Q305" s="15">
        <f t="shared" si="651"/>
        <v>52917</v>
      </c>
      <c r="R305" s="15">
        <f t="shared" si="652"/>
        <v>51839</v>
      </c>
      <c r="S305" s="15">
        <f t="shared" si="653"/>
        <v>52437</v>
      </c>
      <c r="T305" s="15">
        <f t="shared" si="654"/>
        <v>51719</v>
      </c>
      <c r="U305" s="15">
        <f t="shared" si="655"/>
        <v>53215</v>
      </c>
      <c r="V305" s="15">
        <f t="shared" si="656"/>
        <v>52503</v>
      </c>
      <c r="W305" s="15">
        <f t="shared" si="657"/>
        <v>51557</v>
      </c>
      <c r="X305" s="15">
        <f t="shared" si="658"/>
        <v>54507</v>
      </c>
      <c r="Y305" s="15">
        <f t="shared" si="659"/>
        <v>53092</v>
      </c>
      <c r="Z305" s="15">
        <f t="shared" si="660"/>
        <v>50201</v>
      </c>
      <c r="AA305" s="15">
        <f t="shared" si="661"/>
        <v>50010</v>
      </c>
      <c r="AB305" s="15">
        <f t="shared" si="662"/>
        <v>51719</v>
      </c>
      <c r="AC305" s="15">
        <f t="shared" si="663"/>
        <v>49012</v>
      </c>
      <c r="AD305" s="15">
        <f t="shared" si="664"/>
        <v>45630</v>
      </c>
      <c r="AE305" s="15">
        <f t="shared" si="665"/>
        <v>45357</v>
      </c>
      <c r="AF305" s="15">
        <f t="shared" si="666"/>
        <v>44884</v>
      </c>
      <c r="AG305" s="15">
        <f t="shared" si="667"/>
        <v>43814</v>
      </c>
      <c r="AH305" s="15">
        <f t="shared" si="668"/>
        <v>38974</v>
      </c>
      <c r="AI305" s="15">
        <f t="shared" si="669"/>
        <v>36747</v>
      </c>
      <c r="AJ305" s="15">
        <f t="shared" si="670"/>
        <v>36180</v>
      </c>
      <c r="AK305" s="15">
        <f t="shared" si="671"/>
        <v>29986</v>
      </c>
      <c r="AL305" s="16">
        <f t="shared" si="672"/>
        <v>23326</v>
      </c>
      <c r="AM305" s="65">
        <v>5</v>
      </c>
    </row>
    <row r="306" spans="2:39" x14ac:dyDescent="0.25">
      <c r="G306" s="14">
        <f t="shared" si="673"/>
        <v>29800</v>
      </c>
      <c r="H306" s="15">
        <f t="shared" si="642"/>
        <v>32848</v>
      </c>
      <c r="I306" s="15">
        <f t="shared" si="643"/>
        <v>37327</v>
      </c>
      <c r="J306" s="15">
        <f t="shared" si="644"/>
        <v>39642</v>
      </c>
      <c r="K306" s="15">
        <f t="shared" si="645"/>
        <v>42912</v>
      </c>
      <c r="L306" s="15">
        <f t="shared" si="646"/>
        <v>44451</v>
      </c>
      <c r="M306" s="15">
        <f t="shared" si="647"/>
        <v>46755</v>
      </c>
      <c r="N306" s="15">
        <f t="shared" si="648"/>
        <v>49035</v>
      </c>
      <c r="O306" s="15">
        <f t="shared" si="649"/>
        <v>49386</v>
      </c>
      <c r="P306" s="15">
        <f t="shared" si="650"/>
        <v>50208</v>
      </c>
      <c r="Q306" s="15">
        <f t="shared" si="651"/>
        <v>53105</v>
      </c>
      <c r="R306" s="15">
        <f t="shared" si="652"/>
        <v>52520</v>
      </c>
      <c r="S306" s="15">
        <f t="shared" si="653"/>
        <v>54970</v>
      </c>
      <c r="T306" s="15">
        <f t="shared" si="654"/>
        <v>52485</v>
      </c>
      <c r="U306" s="15">
        <f t="shared" si="655"/>
        <v>56143</v>
      </c>
      <c r="V306" s="15">
        <f t="shared" si="656"/>
        <v>56658</v>
      </c>
      <c r="W306" s="15">
        <f t="shared" si="657"/>
        <v>52549</v>
      </c>
      <c r="X306" s="15">
        <f t="shared" si="658"/>
        <v>51330</v>
      </c>
      <c r="Y306" s="15">
        <f t="shared" si="659"/>
        <v>55615</v>
      </c>
      <c r="Z306" s="15">
        <f t="shared" si="660"/>
        <v>52141</v>
      </c>
      <c r="AA306" s="15">
        <f t="shared" si="661"/>
        <v>55733</v>
      </c>
      <c r="AB306" s="15">
        <f t="shared" si="662"/>
        <v>50641</v>
      </c>
      <c r="AC306" s="15">
        <f t="shared" si="663"/>
        <v>51879</v>
      </c>
      <c r="AD306" s="15">
        <f t="shared" si="664"/>
        <v>47328</v>
      </c>
      <c r="AE306" s="15">
        <f t="shared" si="665"/>
        <v>50227</v>
      </c>
      <c r="AF306" s="15">
        <f t="shared" si="666"/>
        <v>46640</v>
      </c>
      <c r="AG306" s="15">
        <f t="shared" si="667"/>
        <v>44658</v>
      </c>
      <c r="AH306" s="15">
        <f t="shared" si="668"/>
        <v>41857</v>
      </c>
      <c r="AI306" s="15">
        <f t="shared" si="669"/>
        <v>38657</v>
      </c>
      <c r="AJ306" s="15">
        <f t="shared" si="670"/>
        <v>36863</v>
      </c>
      <c r="AK306" s="15">
        <f t="shared" si="671"/>
        <v>32909</v>
      </c>
      <c r="AL306" s="16">
        <f t="shared" si="672"/>
        <v>26210</v>
      </c>
      <c r="AM306" s="65">
        <v>6</v>
      </c>
    </row>
    <row r="307" spans="2:39" x14ac:dyDescent="0.25">
      <c r="G307" s="14">
        <f t="shared" si="673"/>
        <v>27990</v>
      </c>
      <c r="H307" s="15">
        <f t="shared" si="642"/>
        <v>34465</v>
      </c>
      <c r="I307" s="15">
        <f t="shared" si="643"/>
        <v>39046</v>
      </c>
      <c r="J307" s="15">
        <f t="shared" si="644"/>
        <v>41079</v>
      </c>
      <c r="K307" s="15">
        <f t="shared" si="645"/>
        <v>45600</v>
      </c>
      <c r="L307" s="15">
        <f t="shared" si="646"/>
        <v>42965</v>
      </c>
      <c r="M307" s="15">
        <f t="shared" si="647"/>
        <v>48250</v>
      </c>
      <c r="N307" s="15">
        <f t="shared" si="648"/>
        <v>49013</v>
      </c>
      <c r="O307" s="15">
        <f t="shared" si="649"/>
        <v>50359</v>
      </c>
      <c r="P307" s="15">
        <f t="shared" si="650"/>
        <v>54918</v>
      </c>
      <c r="Q307" s="15">
        <f t="shared" si="651"/>
        <v>53115</v>
      </c>
      <c r="R307" s="15">
        <f t="shared" si="652"/>
        <v>53790</v>
      </c>
      <c r="S307" s="15">
        <f t="shared" si="653"/>
        <v>52436</v>
      </c>
      <c r="T307" s="15">
        <f t="shared" si="654"/>
        <v>56861</v>
      </c>
      <c r="U307" s="15">
        <f t="shared" si="655"/>
        <v>52554</v>
      </c>
      <c r="V307" s="15">
        <f t="shared" si="656"/>
        <v>55839</v>
      </c>
      <c r="W307" s="15">
        <f t="shared" si="657"/>
        <v>56347</v>
      </c>
      <c r="X307" s="15">
        <f t="shared" si="658"/>
        <v>55655</v>
      </c>
      <c r="Y307" s="15">
        <f t="shared" si="659"/>
        <v>54797</v>
      </c>
      <c r="Z307" s="15">
        <f t="shared" si="660"/>
        <v>55055</v>
      </c>
      <c r="AA307" s="15">
        <f t="shared" si="661"/>
        <v>54160</v>
      </c>
      <c r="AB307" s="15">
        <f t="shared" si="662"/>
        <v>50412</v>
      </c>
      <c r="AC307" s="15">
        <f t="shared" si="663"/>
        <v>51156</v>
      </c>
      <c r="AD307" s="15">
        <f t="shared" si="664"/>
        <v>52114</v>
      </c>
      <c r="AE307" s="15">
        <f t="shared" si="665"/>
        <v>48971</v>
      </c>
      <c r="AF307" s="15">
        <f t="shared" si="666"/>
        <v>46242</v>
      </c>
      <c r="AG307" s="15">
        <f t="shared" si="667"/>
        <v>43288</v>
      </c>
      <c r="AH307" s="15">
        <f t="shared" si="668"/>
        <v>40642</v>
      </c>
      <c r="AI307" s="15">
        <f t="shared" si="669"/>
        <v>41993</v>
      </c>
      <c r="AJ307" s="15">
        <f t="shared" si="670"/>
        <v>38088</v>
      </c>
      <c r="AK307" s="15">
        <f t="shared" si="671"/>
        <v>36423</v>
      </c>
      <c r="AL307" s="16">
        <f t="shared" si="672"/>
        <v>30139</v>
      </c>
      <c r="AM307" s="65">
        <v>7</v>
      </c>
    </row>
    <row r="308" spans="2:39" x14ac:dyDescent="0.25">
      <c r="G308" s="14">
        <f t="shared" si="673"/>
        <v>33014</v>
      </c>
      <c r="H308" s="15">
        <f t="shared" si="642"/>
        <v>35714</v>
      </c>
      <c r="I308" s="15">
        <f t="shared" si="643"/>
        <v>41364</v>
      </c>
      <c r="J308" s="15">
        <f t="shared" si="644"/>
        <v>44177</v>
      </c>
      <c r="K308" s="15">
        <f t="shared" si="645"/>
        <v>45933</v>
      </c>
      <c r="L308" s="15">
        <f t="shared" si="646"/>
        <v>50088</v>
      </c>
      <c r="M308" s="15">
        <f t="shared" si="647"/>
        <v>50537</v>
      </c>
      <c r="N308" s="15">
        <f t="shared" si="648"/>
        <v>51654</v>
      </c>
      <c r="O308" s="15">
        <f t="shared" si="649"/>
        <v>50828</v>
      </c>
      <c r="P308" s="15">
        <f t="shared" si="650"/>
        <v>58385</v>
      </c>
      <c r="Q308" s="15">
        <f t="shared" si="651"/>
        <v>53845</v>
      </c>
      <c r="R308" s="15">
        <f t="shared" si="652"/>
        <v>55094</v>
      </c>
      <c r="S308" s="15">
        <f t="shared" si="653"/>
        <v>56332</v>
      </c>
      <c r="T308" s="15">
        <f t="shared" si="654"/>
        <v>58122</v>
      </c>
      <c r="U308" s="15">
        <f t="shared" si="655"/>
        <v>57352</v>
      </c>
      <c r="V308" s="15">
        <f t="shared" si="656"/>
        <v>55922</v>
      </c>
      <c r="W308" s="15">
        <f t="shared" si="657"/>
        <v>58742</v>
      </c>
      <c r="X308" s="15">
        <f t="shared" si="658"/>
        <v>56127</v>
      </c>
      <c r="Y308" s="15">
        <f t="shared" si="659"/>
        <v>56472</v>
      </c>
      <c r="Z308" s="15">
        <f t="shared" si="660"/>
        <v>56136</v>
      </c>
      <c r="AA308" s="15">
        <f t="shared" si="661"/>
        <v>56230</v>
      </c>
      <c r="AB308" s="15">
        <f t="shared" si="662"/>
        <v>56489</v>
      </c>
      <c r="AC308" s="15">
        <f t="shared" si="663"/>
        <v>49251</v>
      </c>
      <c r="AD308" s="15">
        <f t="shared" si="664"/>
        <v>51645</v>
      </c>
      <c r="AE308" s="15">
        <f t="shared" si="665"/>
        <v>50743</v>
      </c>
      <c r="AF308" s="15">
        <f t="shared" si="666"/>
        <v>50676</v>
      </c>
      <c r="AG308" s="15">
        <f t="shared" si="667"/>
        <v>47934</v>
      </c>
      <c r="AH308" s="15">
        <f t="shared" si="668"/>
        <v>45715</v>
      </c>
      <c r="AI308" s="15">
        <f t="shared" si="669"/>
        <v>43041</v>
      </c>
      <c r="AJ308" s="15">
        <f t="shared" si="670"/>
        <v>41062</v>
      </c>
      <c r="AK308" s="15">
        <f t="shared" si="671"/>
        <v>35952</v>
      </c>
      <c r="AL308" s="16">
        <f t="shared" si="672"/>
        <v>32967</v>
      </c>
      <c r="AM308" s="65">
        <v>8</v>
      </c>
    </row>
    <row r="309" spans="2:39" x14ac:dyDescent="0.25">
      <c r="G309" s="14">
        <f t="shared" si="673"/>
        <v>33571</v>
      </c>
      <c r="H309" s="15">
        <f t="shared" si="642"/>
        <v>37307</v>
      </c>
      <c r="I309" s="15">
        <f t="shared" si="643"/>
        <v>43209</v>
      </c>
      <c r="J309" s="15">
        <f t="shared" si="644"/>
        <v>44938</v>
      </c>
      <c r="K309" s="15">
        <f t="shared" si="645"/>
        <v>47245</v>
      </c>
      <c r="L309" s="15">
        <f t="shared" si="646"/>
        <v>47850</v>
      </c>
      <c r="M309" s="15">
        <f t="shared" si="647"/>
        <v>51553</v>
      </c>
      <c r="N309" s="15">
        <f t="shared" si="648"/>
        <v>51391</v>
      </c>
      <c r="O309" s="15">
        <f t="shared" si="649"/>
        <v>54929</v>
      </c>
      <c r="P309" s="15">
        <f t="shared" si="650"/>
        <v>56514</v>
      </c>
      <c r="Q309" s="15">
        <f t="shared" si="651"/>
        <v>59355</v>
      </c>
      <c r="R309" s="15">
        <f t="shared" si="652"/>
        <v>57324</v>
      </c>
      <c r="S309" s="15">
        <f t="shared" si="653"/>
        <v>58787</v>
      </c>
      <c r="T309" s="15">
        <f t="shared" si="654"/>
        <v>56556</v>
      </c>
      <c r="U309" s="15">
        <f t="shared" si="655"/>
        <v>58951</v>
      </c>
      <c r="V309" s="15">
        <f t="shared" si="656"/>
        <v>59353</v>
      </c>
      <c r="W309" s="15">
        <f t="shared" si="657"/>
        <v>57381</v>
      </c>
      <c r="X309" s="15">
        <f t="shared" si="658"/>
        <v>59960</v>
      </c>
      <c r="Y309" s="15">
        <f t="shared" si="659"/>
        <v>58378</v>
      </c>
      <c r="Z309" s="15">
        <f t="shared" si="660"/>
        <v>56119</v>
      </c>
      <c r="AA309" s="15">
        <f t="shared" si="661"/>
        <v>55763</v>
      </c>
      <c r="AB309" s="15">
        <f t="shared" si="662"/>
        <v>57503</v>
      </c>
      <c r="AC309" s="15">
        <f t="shared" si="663"/>
        <v>55721</v>
      </c>
      <c r="AD309" s="15">
        <f t="shared" si="664"/>
        <v>51668</v>
      </c>
      <c r="AE309" s="15">
        <f t="shared" si="665"/>
        <v>52068</v>
      </c>
      <c r="AF309" s="15">
        <f t="shared" si="666"/>
        <v>52003</v>
      </c>
      <c r="AG309" s="15">
        <f t="shared" si="667"/>
        <v>51426</v>
      </c>
      <c r="AH309" s="15">
        <f t="shared" si="668"/>
        <v>45991</v>
      </c>
      <c r="AI309" s="15">
        <f t="shared" si="669"/>
        <v>44101</v>
      </c>
      <c r="AJ309" s="15">
        <f t="shared" si="670"/>
        <v>44295</v>
      </c>
      <c r="AK309" s="15">
        <f t="shared" si="671"/>
        <v>38238</v>
      </c>
      <c r="AL309" s="16">
        <f t="shared" si="672"/>
        <v>32623</v>
      </c>
      <c r="AM309" s="65">
        <v>9</v>
      </c>
    </row>
    <row r="310" spans="2:39" x14ac:dyDescent="0.25">
      <c r="G310" s="14">
        <f t="shared" si="673"/>
        <v>37218</v>
      </c>
      <c r="H310" s="15">
        <f t="shared" si="642"/>
        <v>40116</v>
      </c>
      <c r="I310" s="15">
        <f t="shared" si="643"/>
        <v>43602</v>
      </c>
      <c r="J310" s="15">
        <f t="shared" si="644"/>
        <v>45980</v>
      </c>
      <c r="K310" s="15">
        <f t="shared" si="645"/>
        <v>49062</v>
      </c>
      <c r="L310" s="15">
        <f t="shared" si="646"/>
        <v>51279</v>
      </c>
      <c r="M310" s="15">
        <f t="shared" si="647"/>
        <v>52506</v>
      </c>
      <c r="N310" s="15">
        <f t="shared" si="648"/>
        <v>55160</v>
      </c>
      <c r="O310" s="15">
        <f t="shared" si="649"/>
        <v>54851</v>
      </c>
      <c r="P310" s="15">
        <f t="shared" si="650"/>
        <v>55199</v>
      </c>
      <c r="Q310" s="15">
        <f t="shared" si="651"/>
        <v>57406</v>
      </c>
      <c r="R310" s="15">
        <f t="shared" si="652"/>
        <v>57437</v>
      </c>
      <c r="S310" s="15">
        <f t="shared" si="653"/>
        <v>59637</v>
      </c>
      <c r="T310" s="15">
        <f t="shared" si="654"/>
        <v>57592</v>
      </c>
      <c r="U310" s="15">
        <f t="shared" si="655"/>
        <v>60949</v>
      </c>
      <c r="V310" s="15">
        <f t="shared" si="656"/>
        <v>62091</v>
      </c>
      <c r="W310" s="15">
        <f t="shared" si="657"/>
        <v>57465</v>
      </c>
      <c r="X310" s="15">
        <f t="shared" si="658"/>
        <v>56000</v>
      </c>
      <c r="Y310" s="15">
        <f t="shared" si="659"/>
        <v>61227</v>
      </c>
      <c r="Z310" s="15">
        <f t="shared" si="660"/>
        <v>57067</v>
      </c>
      <c r="AA310" s="15">
        <f t="shared" si="661"/>
        <v>60599</v>
      </c>
      <c r="AB310" s="15">
        <f t="shared" si="662"/>
        <v>56035</v>
      </c>
      <c r="AC310" s="15">
        <f t="shared" si="663"/>
        <v>57956</v>
      </c>
      <c r="AD310" s="15">
        <f t="shared" si="664"/>
        <v>53038</v>
      </c>
      <c r="AE310" s="15">
        <f t="shared" si="665"/>
        <v>56394</v>
      </c>
      <c r="AF310" s="15">
        <f t="shared" si="666"/>
        <v>52142</v>
      </c>
      <c r="AG310" s="15">
        <f t="shared" si="667"/>
        <v>50550</v>
      </c>
      <c r="AH310" s="15">
        <f t="shared" si="668"/>
        <v>48220</v>
      </c>
      <c r="AI310" s="15">
        <f t="shared" si="669"/>
        <v>45319</v>
      </c>
      <c r="AJ310" s="15">
        <f t="shared" si="670"/>
        <v>43241</v>
      </c>
      <c r="AK310" s="15">
        <f t="shared" si="671"/>
        <v>39762</v>
      </c>
      <c r="AL310" s="16">
        <f t="shared" si="672"/>
        <v>34438</v>
      </c>
      <c r="AM310" s="65">
        <v>10</v>
      </c>
    </row>
    <row r="311" spans="2:39" x14ac:dyDescent="0.25">
      <c r="G311" s="14">
        <f t="shared" si="673"/>
        <v>34546</v>
      </c>
      <c r="H311" s="15">
        <f t="shared" si="642"/>
        <v>40533</v>
      </c>
      <c r="I311" s="15">
        <f t="shared" si="643"/>
        <v>44654</v>
      </c>
      <c r="J311" s="15">
        <f t="shared" si="644"/>
        <v>46677</v>
      </c>
      <c r="K311" s="15">
        <f t="shared" si="645"/>
        <v>50738</v>
      </c>
      <c r="L311" s="15">
        <f t="shared" si="646"/>
        <v>47485</v>
      </c>
      <c r="M311" s="15">
        <f t="shared" si="647"/>
        <v>52517</v>
      </c>
      <c r="N311" s="15">
        <f t="shared" si="648"/>
        <v>53550</v>
      </c>
      <c r="O311" s="15">
        <f t="shared" si="649"/>
        <v>53913</v>
      </c>
      <c r="P311" s="15">
        <f t="shared" si="650"/>
        <v>58655</v>
      </c>
      <c r="Q311" s="15">
        <f t="shared" si="651"/>
        <v>57462</v>
      </c>
      <c r="R311" s="15">
        <f t="shared" si="652"/>
        <v>57837</v>
      </c>
      <c r="S311" s="15">
        <f t="shared" si="653"/>
        <v>56797</v>
      </c>
      <c r="T311" s="15">
        <f t="shared" si="654"/>
        <v>60854</v>
      </c>
      <c r="U311" s="15">
        <f t="shared" si="655"/>
        <v>57265</v>
      </c>
      <c r="V311" s="15">
        <f t="shared" si="656"/>
        <v>60410</v>
      </c>
      <c r="W311" s="15">
        <f t="shared" si="657"/>
        <v>60891</v>
      </c>
      <c r="X311" s="15">
        <f t="shared" si="658"/>
        <v>59843</v>
      </c>
      <c r="Y311" s="15">
        <f t="shared" si="659"/>
        <v>59014</v>
      </c>
      <c r="Z311" s="15">
        <f t="shared" si="660"/>
        <v>58719</v>
      </c>
      <c r="AA311" s="15">
        <f t="shared" si="661"/>
        <v>57788</v>
      </c>
      <c r="AB311" s="15">
        <f t="shared" si="662"/>
        <v>54204</v>
      </c>
      <c r="AC311" s="15">
        <f t="shared" si="663"/>
        <v>55367</v>
      </c>
      <c r="AD311" s="15">
        <f t="shared" si="664"/>
        <v>57456</v>
      </c>
      <c r="AE311" s="15">
        <f t="shared" si="665"/>
        <v>53323</v>
      </c>
      <c r="AF311" s="15">
        <f t="shared" si="666"/>
        <v>51160</v>
      </c>
      <c r="AG311" s="15">
        <f t="shared" si="667"/>
        <v>49299</v>
      </c>
      <c r="AH311" s="15">
        <f t="shared" si="668"/>
        <v>46185</v>
      </c>
      <c r="AI311" s="15">
        <f t="shared" si="669"/>
        <v>47881</v>
      </c>
      <c r="AJ311" s="15">
        <f t="shared" si="670"/>
        <v>43244</v>
      </c>
      <c r="AK311" s="15">
        <f t="shared" si="671"/>
        <v>42574</v>
      </c>
      <c r="AL311" s="16">
        <f t="shared" si="672"/>
        <v>36805</v>
      </c>
      <c r="AM311" s="65">
        <v>11</v>
      </c>
    </row>
    <row r="312" spans="2:39" ht="21" x14ac:dyDescent="0.35">
      <c r="B312" s="56"/>
      <c r="C312" s="15"/>
      <c r="D312" s="15"/>
      <c r="E312" s="15"/>
      <c r="F312" s="15"/>
      <c r="G312" s="14">
        <f t="shared" si="673"/>
        <v>37488</v>
      </c>
      <c r="H312" s="15">
        <f t="shared" si="642"/>
        <v>40605</v>
      </c>
      <c r="I312" s="15">
        <f t="shared" si="643"/>
        <v>46232</v>
      </c>
      <c r="J312" s="15">
        <f t="shared" si="644"/>
        <v>48564</v>
      </c>
      <c r="K312" s="15">
        <f t="shared" si="645"/>
        <v>50306</v>
      </c>
      <c r="L312" s="15">
        <f t="shared" si="646"/>
        <v>53598</v>
      </c>
      <c r="M312" s="15">
        <f t="shared" si="647"/>
        <v>53279</v>
      </c>
      <c r="N312" s="15">
        <f t="shared" si="648"/>
        <v>55745</v>
      </c>
      <c r="O312" s="15">
        <f t="shared" si="649"/>
        <v>54400</v>
      </c>
      <c r="P312" s="15">
        <f t="shared" si="650"/>
        <v>61014</v>
      </c>
      <c r="Q312" s="15">
        <f t="shared" si="651"/>
        <v>57282</v>
      </c>
      <c r="R312" s="15">
        <f t="shared" si="652"/>
        <v>59168</v>
      </c>
      <c r="S312" s="15">
        <f t="shared" si="653"/>
        <v>59243</v>
      </c>
      <c r="T312" s="15">
        <f t="shared" si="654"/>
        <v>61729</v>
      </c>
      <c r="U312" s="15">
        <f t="shared" si="655"/>
        <v>61546</v>
      </c>
      <c r="V312" s="15">
        <f t="shared" si="656"/>
        <v>60155</v>
      </c>
      <c r="W312" s="15">
        <f t="shared" si="657"/>
        <v>62508</v>
      </c>
      <c r="X312" s="15">
        <f t="shared" si="658"/>
        <v>60235</v>
      </c>
      <c r="Y312" s="15">
        <f t="shared" si="659"/>
        <v>60333</v>
      </c>
      <c r="Z312" s="15">
        <f t="shared" si="660"/>
        <v>60088</v>
      </c>
      <c r="AA312" s="15">
        <f t="shared" si="661"/>
        <v>59160</v>
      </c>
      <c r="AB312" s="15">
        <f t="shared" si="662"/>
        <v>61159</v>
      </c>
      <c r="AC312" s="15">
        <f t="shared" si="663"/>
        <v>53123</v>
      </c>
      <c r="AD312" s="15">
        <f t="shared" si="664"/>
        <v>55142</v>
      </c>
      <c r="AE312" s="15">
        <f t="shared" si="665"/>
        <v>53614</v>
      </c>
      <c r="AF312" s="15">
        <f t="shared" si="666"/>
        <v>54448</v>
      </c>
      <c r="AG312" s="15">
        <f t="shared" si="667"/>
        <v>52124</v>
      </c>
      <c r="AH312" s="15">
        <f t="shared" si="668"/>
        <v>49625</v>
      </c>
      <c r="AI312" s="15">
        <f t="shared" si="669"/>
        <v>46624</v>
      </c>
      <c r="AJ312" s="15">
        <f t="shared" si="670"/>
        <v>45118</v>
      </c>
      <c r="AK312" s="15">
        <f t="shared" si="671"/>
        <v>41062</v>
      </c>
      <c r="AL312" s="16">
        <f t="shared" si="672"/>
        <v>38049</v>
      </c>
      <c r="AM312" s="65">
        <v>12</v>
      </c>
    </row>
    <row r="313" spans="2:39" x14ac:dyDescent="0.25">
      <c r="B313" s="15"/>
      <c r="C313" s="15"/>
      <c r="D313" s="15"/>
      <c r="E313" s="15"/>
      <c r="F313" s="15"/>
      <c r="G313" s="14">
        <f t="shared" si="673"/>
        <v>37841</v>
      </c>
      <c r="H313" s="15">
        <f t="shared" si="642"/>
        <v>41637</v>
      </c>
      <c r="I313" s="15">
        <f t="shared" si="643"/>
        <v>46010</v>
      </c>
      <c r="J313" s="15">
        <f t="shared" si="644"/>
        <v>47886</v>
      </c>
      <c r="K313" s="15">
        <f t="shared" si="645"/>
        <v>50080</v>
      </c>
      <c r="L313" s="15">
        <f t="shared" si="646"/>
        <v>51755</v>
      </c>
      <c r="M313" s="15">
        <f t="shared" si="647"/>
        <v>54491</v>
      </c>
      <c r="N313" s="15">
        <f t="shared" si="648"/>
        <v>54960</v>
      </c>
      <c r="O313" s="15">
        <f t="shared" si="649"/>
        <v>57160</v>
      </c>
      <c r="P313" s="15">
        <f t="shared" si="650"/>
        <v>59874</v>
      </c>
      <c r="Q313" s="15">
        <f t="shared" si="651"/>
        <v>62429</v>
      </c>
      <c r="R313" s="15">
        <f t="shared" si="652"/>
        <v>60421</v>
      </c>
      <c r="S313" s="15">
        <f t="shared" si="653"/>
        <v>61451</v>
      </c>
      <c r="T313" s="15">
        <f t="shared" si="654"/>
        <v>60470</v>
      </c>
      <c r="U313" s="15">
        <f t="shared" si="655"/>
        <v>62288</v>
      </c>
      <c r="V313" s="15">
        <f t="shared" si="656"/>
        <v>61488</v>
      </c>
      <c r="W313" s="15">
        <f t="shared" si="657"/>
        <v>60050</v>
      </c>
      <c r="X313" s="15">
        <f t="shared" si="658"/>
        <v>63310</v>
      </c>
      <c r="Y313" s="15">
        <f t="shared" si="659"/>
        <v>61046</v>
      </c>
      <c r="Z313" s="15">
        <f t="shared" si="660"/>
        <v>59615</v>
      </c>
      <c r="AA313" s="15">
        <f t="shared" si="661"/>
        <v>58616</v>
      </c>
      <c r="AB313" s="15">
        <f t="shared" si="662"/>
        <v>59654</v>
      </c>
      <c r="AC313" s="15">
        <f t="shared" si="663"/>
        <v>58934</v>
      </c>
      <c r="AD313" s="15">
        <f t="shared" si="664"/>
        <v>53847</v>
      </c>
      <c r="AE313" s="15">
        <f t="shared" si="665"/>
        <v>54952</v>
      </c>
      <c r="AF313" s="15">
        <f t="shared" si="666"/>
        <v>55259</v>
      </c>
      <c r="AG313" s="15">
        <f t="shared" si="667"/>
        <v>54720</v>
      </c>
      <c r="AH313" s="15">
        <f t="shared" si="668"/>
        <v>49628</v>
      </c>
      <c r="AI313" s="15">
        <f t="shared" si="669"/>
        <v>47635</v>
      </c>
      <c r="AJ313" s="15">
        <f t="shared" si="670"/>
        <v>47883</v>
      </c>
      <c r="AK313" s="15">
        <f t="shared" si="671"/>
        <v>41336</v>
      </c>
      <c r="AL313" s="16">
        <f t="shared" si="672"/>
        <v>36921</v>
      </c>
      <c r="AM313" s="65">
        <v>13</v>
      </c>
    </row>
    <row r="314" spans="2:39" x14ac:dyDescent="0.25">
      <c r="B314" s="15"/>
      <c r="C314" s="15"/>
      <c r="D314" s="15"/>
      <c r="E314" s="15"/>
      <c r="F314" s="15"/>
      <c r="G314" s="14">
        <f t="shared" si="673"/>
        <v>39445</v>
      </c>
      <c r="H314" s="15">
        <f t="shared" si="642"/>
        <v>42995</v>
      </c>
      <c r="I314" s="15">
        <f t="shared" si="643"/>
        <v>45993</v>
      </c>
      <c r="J314" s="15">
        <f t="shared" si="644"/>
        <v>48439</v>
      </c>
      <c r="K314" s="15">
        <f t="shared" si="645"/>
        <v>51516</v>
      </c>
      <c r="L314" s="15">
        <f t="shared" si="646"/>
        <v>53648</v>
      </c>
      <c r="M314" s="15">
        <f t="shared" si="647"/>
        <v>54631</v>
      </c>
      <c r="N314" s="15">
        <f t="shared" si="648"/>
        <v>57192</v>
      </c>
      <c r="O314" s="15">
        <f t="shared" si="649"/>
        <v>56638</v>
      </c>
      <c r="P314" s="15">
        <f t="shared" si="650"/>
        <v>57310</v>
      </c>
      <c r="Q314" s="15">
        <f t="shared" si="651"/>
        <v>59540</v>
      </c>
      <c r="R314" s="15">
        <f t="shared" si="652"/>
        <v>60136</v>
      </c>
      <c r="S314" s="15">
        <f t="shared" si="653"/>
        <v>62278</v>
      </c>
      <c r="T314" s="15">
        <f t="shared" si="654"/>
        <v>60503</v>
      </c>
      <c r="U314" s="15">
        <f t="shared" si="655"/>
        <v>63657</v>
      </c>
      <c r="V314" s="15">
        <f t="shared" si="656"/>
        <v>64797</v>
      </c>
      <c r="W314" s="15">
        <f t="shared" si="657"/>
        <v>60230</v>
      </c>
      <c r="X314" s="15">
        <f t="shared" si="658"/>
        <v>58670</v>
      </c>
      <c r="Y314" s="15">
        <f t="shared" si="659"/>
        <v>63611</v>
      </c>
      <c r="Z314" s="15">
        <f t="shared" si="660"/>
        <v>58775</v>
      </c>
      <c r="AA314" s="15">
        <f t="shared" si="661"/>
        <v>62784</v>
      </c>
      <c r="AB314" s="15">
        <f t="shared" si="662"/>
        <v>57780</v>
      </c>
      <c r="AC314" s="15">
        <f t="shared" si="663"/>
        <v>60071</v>
      </c>
      <c r="AD314" s="15">
        <f t="shared" si="664"/>
        <v>54713</v>
      </c>
      <c r="AE314" s="15">
        <f t="shared" si="665"/>
        <v>57817</v>
      </c>
      <c r="AF314" s="15">
        <f t="shared" si="666"/>
        <v>54214</v>
      </c>
      <c r="AG314" s="15">
        <f t="shared" si="667"/>
        <v>53525</v>
      </c>
      <c r="AH314" s="15">
        <f t="shared" si="668"/>
        <v>50620</v>
      </c>
      <c r="AI314" s="15">
        <f t="shared" si="669"/>
        <v>48137</v>
      </c>
      <c r="AJ314" s="15">
        <f t="shared" si="670"/>
        <v>45956</v>
      </c>
      <c r="AK314" s="15">
        <f t="shared" si="671"/>
        <v>43218</v>
      </c>
      <c r="AL314" s="16">
        <f t="shared" si="672"/>
        <v>37563</v>
      </c>
      <c r="AM314" s="65">
        <v>14</v>
      </c>
    </row>
    <row r="315" spans="2:39" ht="15.75" thickBot="1" x14ac:dyDescent="0.3">
      <c r="B315" s="15"/>
      <c r="C315" s="15"/>
      <c r="D315" s="15"/>
      <c r="E315" s="15"/>
      <c r="F315" s="15"/>
      <c r="G315" s="17">
        <f t="shared" si="673"/>
        <v>35869</v>
      </c>
      <c r="H315" s="18">
        <f t="shared" si="642"/>
        <v>42715</v>
      </c>
      <c r="I315" s="18">
        <f t="shared" si="643"/>
        <v>47298</v>
      </c>
      <c r="J315" s="18">
        <f t="shared" si="644"/>
        <v>48685</v>
      </c>
      <c r="K315" s="18">
        <f t="shared" si="645"/>
        <v>51201</v>
      </c>
      <c r="L315" s="18">
        <f t="shared" si="646"/>
        <v>48993</v>
      </c>
      <c r="M315" s="18">
        <f t="shared" si="647"/>
        <v>53741</v>
      </c>
      <c r="N315" s="18">
        <f t="shared" si="648"/>
        <v>54558</v>
      </c>
      <c r="O315" s="18">
        <f t="shared" si="649"/>
        <v>55035</v>
      </c>
      <c r="P315" s="18">
        <f t="shared" si="650"/>
        <v>59939</v>
      </c>
      <c r="Q315" s="18">
        <f t="shared" si="651"/>
        <v>58733</v>
      </c>
      <c r="R315" s="18">
        <f t="shared" si="652"/>
        <v>58055</v>
      </c>
      <c r="S315" s="18">
        <f t="shared" si="653"/>
        <v>58382</v>
      </c>
      <c r="T315" s="18">
        <f t="shared" si="654"/>
        <v>62757</v>
      </c>
      <c r="U315" s="18">
        <f t="shared" si="655"/>
        <v>58866</v>
      </c>
      <c r="V315" s="18">
        <f t="shared" si="656"/>
        <v>62543</v>
      </c>
      <c r="W315" s="18">
        <f t="shared" si="657"/>
        <v>62514</v>
      </c>
      <c r="X315" s="18">
        <f t="shared" si="658"/>
        <v>61775</v>
      </c>
      <c r="Y315" s="18">
        <f t="shared" si="659"/>
        <v>60214</v>
      </c>
      <c r="Z315" s="18">
        <f t="shared" si="660"/>
        <v>61172</v>
      </c>
      <c r="AA315" s="18">
        <f t="shared" si="661"/>
        <v>59286</v>
      </c>
      <c r="AB315" s="18">
        <f t="shared" si="662"/>
        <v>55565</v>
      </c>
      <c r="AC315" s="18">
        <f t="shared" si="663"/>
        <v>56682</v>
      </c>
      <c r="AD315" s="18">
        <f t="shared" si="664"/>
        <v>58259</v>
      </c>
      <c r="AE315" s="18">
        <f t="shared" si="665"/>
        <v>55986</v>
      </c>
      <c r="AF315" s="18">
        <f t="shared" si="666"/>
        <v>53091</v>
      </c>
      <c r="AG315" s="18">
        <f t="shared" si="667"/>
        <v>50541</v>
      </c>
      <c r="AH315" s="18">
        <f t="shared" si="668"/>
        <v>47527</v>
      </c>
      <c r="AI315" s="18">
        <f t="shared" si="669"/>
        <v>49551</v>
      </c>
      <c r="AJ315" s="18">
        <f t="shared" si="670"/>
        <v>46092</v>
      </c>
      <c r="AK315" s="18">
        <f t="shared" si="671"/>
        <v>44507</v>
      </c>
      <c r="AL315" s="19">
        <f t="shared" si="672"/>
        <v>38505</v>
      </c>
      <c r="AM315" s="66">
        <v>15</v>
      </c>
    </row>
    <row r="316" spans="2:39" x14ac:dyDescent="0.25">
      <c r="B316" s="15"/>
      <c r="C316" s="15"/>
      <c r="D316" s="15"/>
      <c r="E316" s="15"/>
      <c r="F316" s="15"/>
      <c r="G316" s="54">
        <f>B296</f>
        <v>37699</v>
      </c>
      <c r="H316" s="35">
        <f t="shared" ref="H316" si="674">C296</f>
        <v>42167</v>
      </c>
      <c r="I316" s="35">
        <f t="shared" ref="I316" si="675">D296</f>
        <v>47809</v>
      </c>
      <c r="J316" s="35">
        <f t="shared" ref="J316" si="676">E296</f>
        <v>50053</v>
      </c>
      <c r="K316" s="35">
        <f t="shared" ref="K316" si="677">F296</f>
        <v>52011</v>
      </c>
      <c r="L316" s="35">
        <f t="shared" ref="L316" si="678">G296</f>
        <v>55988</v>
      </c>
      <c r="M316" s="35">
        <f t="shared" ref="M316" si="679">H296</f>
        <v>55550</v>
      </c>
      <c r="N316" s="35">
        <f t="shared" ref="N316" si="680">I296</f>
        <v>52260</v>
      </c>
      <c r="O316" s="35">
        <f t="shared" ref="O316" si="681">J296</f>
        <v>58791</v>
      </c>
      <c r="P316" s="35">
        <f t="shared" ref="P316" si="682">K296</f>
        <v>58620</v>
      </c>
      <c r="Q316" s="35">
        <f t="shared" ref="Q316" si="683">L296</f>
        <v>59488</v>
      </c>
      <c r="R316" s="35">
        <f t="shared" ref="R316" si="684">M296</f>
        <v>61330</v>
      </c>
      <c r="S316" s="35">
        <f t="shared" ref="S316" si="685">N296</f>
        <v>60535</v>
      </c>
      <c r="T316" s="35">
        <f t="shared" ref="T316" si="686">O296</f>
        <v>61105</v>
      </c>
      <c r="U316" s="35">
        <f t="shared" ref="U316" si="687">P296</f>
        <v>62276</v>
      </c>
      <c r="V316" s="35">
        <f t="shared" ref="V316" si="688">Q296</f>
        <v>60746</v>
      </c>
      <c r="W316" s="35">
        <f t="shared" ref="W316" si="689">R296</f>
        <v>60804</v>
      </c>
      <c r="X316" s="35">
        <f t="shared" ref="X316" si="690">S296</f>
        <v>65535</v>
      </c>
      <c r="Y316" s="35">
        <f t="shared" ref="Y316" si="691">T296</f>
        <v>62546</v>
      </c>
      <c r="Z316" s="35">
        <f t="shared" ref="Z316" si="692">U296</f>
        <v>61685</v>
      </c>
      <c r="AA316" s="35">
        <f t="shared" ref="AA316" si="693">V296</f>
        <v>59601</v>
      </c>
      <c r="AB316" s="35">
        <f t="shared" ref="AB316" si="694">W296</f>
        <v>58927</v>
      </c>
      <c r="AC316" s="35">
        <f t="shared" ref="AC316" si="695">X296</f>
        <v>55960</v>
      </c>
      <c r="AD316" s="35">
        <f t="shared" ref="AD316" si="696">Y296</f>
        <v>58442</v>
      </c>
      <c r="AE316" s="35">
        <f t="shared" ref="AE316" si="697">Z296</f>
        <v>55794</v>
      </c>
      <c r="AF316" s="35">
        <f t="shared" ref="AF316" si="698">AA296</f>
        <v>54879</v>
      </c>
      <c r="AG316" s="35">
        <f t="shared" ref="AG316" si="699">AB296</f>
        <v>54646</v>
      </c>
      <c r="AH316" s="35">
        <f t="shared" ref="AH316" si="700">AC296</f>
        <v>53148</v>
      </c>
      <c r="AI316" s="35">
        <f t="shared" ref="AI316" si="701">AD296</f>
        <v>48175</v>
      </c>
      <c r="AJ316" s="35">
        <f t="shared" ref="AJ316" si="702">AE296</f>
        <v>47060</v>
      </c>
      <c r="AK316" s="35">
        <f t="shared" ref="AK316" si="703">AF296</f>
        <v>43155</v>
      </c>
      <c r="AL316" s="55">
        <f t="shared" ref="AL316" si="704">AG296</f>
        <v>39204</v>
      </c>
      <c r="AM316" s="65">
        <v>31</v>
      </c>
    </row>
    <row r="317" spans="2:39" x14ac:dyDescent="0.25">
      <c r="B317" s="15"/>
      <c r="C317" s="15"/>
      <c r="D317" s="15"/>
      <c r="E317" s="15"/>
      <c r="F317" s="15"/>
      <c r="G317" s="54">
        <f>B295</f>
        <v>38904</v>
      </c>
      <c r="H317" s="35">
        <f t="shared" ref="H317" si="705">C295</f>
        <v>45774</v>
      </c>
      <c r="I317" s="35">
        <f t="shared" ref="I317" si="706">D295</f>
        <v>46565</v>
      </c>
      <c r="J317" s="35">
        <f t="shared" ref="J317" si="707">E295</f>
        <v>50718</v>
      </c>
      <c r="K317" s="35">
        <f t="shared" ref="K317" si="708">F295</f>
        <v>52537</v>
      </c>
      <c r="L317" s="35">
        <f t="shared" ref="L317" si="709">G295</f>
        <v>54099</v>
      </c>
      <c r="M317" s="35">
        <f t="shared" ref="M317" si="710">H295</f>
        <v>54336</v>
      </c>
      <c r="N317" s="35">
        <f t="shared" ref="N317" si="711">I295</f>
        <v>58721</v>
      </c>
      <c r="O317" s="35">
        <f t="shared" ref="O317" si="712">J295</f>
        <v>55389</v>
      </c>
      <c r="P317" s="35">
        <f t="shared" ref="P317" si="713">K295</f>
        <v>58846</v>
      </c>
      <c r="Q317" s="35">
        <f t="shared" ref="Q317" si="714">L295</f>
        <v>58866</v>
      </c>
      <c r="R317" s="35">
        <f t="shared" ref="R317" si="715">M295</f>
        <v>60676</v>
      </c>
      <c r="S317" s="35">
        <f t="shared" ref="S317" si="716">N295</f>
        <v>63654</v>
      </c>
      <c r="T317" s="35">
        <f t="shared" ref="T317" si="717">O295</f>
        <v>64595</v>
      </c>
      <c r="U317" s="35">
        <f t="shared" ref="U317" si="718">P295</f>
        <v>60916</v>
      </c>
      <c r="V317" s="35">
        <f t="shared" ref="V317" si="719">Q295</f>
        <v>60444</v>
      </c>
      <c r="W317" s="35">
        <f t="shared" ref="W317" si="720">R295</f>
        <v>65257</v>
      </c>
      <c r="X317" s="35">
        <f t="shared" ref="X317" si="721">S295</f>
        <v>63930</v>
      </c>
      <c r="Y317" s="35">
        <f t="shared" ref="Y317" si="722">T295</f>
        <v>61968</v>
      </c>
      <c r="Z317" s="35">
        <f t="shared" ref="Z317" si="723">U295</f>
        <v>62130</v>
      </c>
      <c r="AA317" s="35">
        <f t="shared" ref="AA317" si="724">V295</f>
        <v>61017</v>
      </c>
      <c r="AB317" s="35">
        <f t="shared" ref="AB317" si="725">W295</f>
        <v>57194</v>
      </c>
      <c r="AC317" s="35">
        <f t="shared" ref="AC317" si="726">X295</f>
        <v>59753</v>
      </c>
      <c r="AD317" s="35">
        <f t="shared" ref="AD317" si="727">Y295</f>
        <v>59627</v>
      </c>
      <c r="AE317" s="35">
        <f t="shared" ref="AE317" si="728">Z295</f>
        <v>57435</v>
      </c>
      <c r="AF317" s="35">
        <f t="shared" ref="AF317" si="729">AA295</f>
        <v>55139</v>
      </c>
      <c r="AG317" s="35">
        <f t="shared" ref="AG317" si="730">AB295</f>
        <v>54945</v>
      </c>
      <c r="AH317" s="35">
        <f t="shared" ref="AH317" si="731">AC295</f>
        <v>50503</v>
      </c>
      <c r="AI317" s="35">
        <f t="shared" ref="AI317" si="732">AD295</f>
        <v>48110</v>
      </c>
      <c r="AJ317" s="35">
        <f t="shared" ref="AJ317" si="733">AE295</f>
        <v>47079</v>
      </c>
      <c r="AK317" s="35">
        <f t="shared" ref="AK317" si="734">AF295</f>
        <v>42622</v>
      </c>
      <c r="AL317" s="55">
        <f t="shared" ref="AL317" si="735">AG295</f>
        <v>37823</v>
      </c>
      <c r="AM317" s="65">
        <v>30</v>
      </c>
    </row>
    <row r="318" spans="2:39" x14ac:dyDescent="0.25">
      <c r="B318" s="15"/>
      <c r="C318" s="15"/>
      <c r="D318" s="15"/>
      <c r="E318" s="15"/>
      <c r="F318" s="15"/>
      <c r="G318" s="14">
        <f>B294</f>
        <v>39226</v>
      </c>
      <c r="H318" s="15">
        <f t="shared" ref="H318" si="736">C294</f>
        <v>42543</v>
      </c>
      <c r="I318" s="15">
        <f t="shared" ref="I318" si="737">D294</f>
        <v>47532</v>
      </c>
      <c r="J318" s="15">
        <f t="shared" ref="J318" si="738">E294</f>
        <v>48403</v>
      </c>
      <c r="K318" s="15">
        <f t="shared" ref="K318" si="739">F294</f>
        <v>51597</v>
      </c>
      <c r="L318" s="15">
        <f t="shared" ref="L318" si="740">G294</f>
        <v>53614</v>
      </c>
      <c r="M318" s="15">
        <f t="shared" ref="M318" si="741">H294</f>
        <v>55288</v>
      </c>
      <c r="N318" s="15">
        <f t="shared" ref="N318" si="742">I294</f>
        <v>56060</v>
      </c>
      <c r="O318" s="15">
        <f t="shared" ref="O318" si="743">J294</f>
        <v>59274</v>
      </c>
      <c r="P318" s="15">
        <f t="shared" ref="P318" si="744">K294</f>
        <v>58017</v>
      </c>
      <c r="Q318" s="15">
        <f t="shared" ref="Q318" si="745">L294</f>
        <v>59575</v>
      </c>
      <c r="R318" s="15">
        <f t="shared" ref="R318" si="746">M294</f>
        <v>62882</v>
      </c>
      <c r="S318" s="15">
        <f t="shared" ref="S318" si="747">N294</f>
        <v>63618</v>
      </c>
      <c r="T318" s="15">
        <f t="shared" ref="T318" si="748">O294</f>
        <v>63245</v>
      </c>
      <c r="U318" s="15">
        <f t="shared" ref="U318" si="749">P294</f>
        <v>61898</v>
      </c>
      <c r="V318" s="15">
        <f t="shared" ref="V318" si="750">Q294</f>
        <v>62188</v>
      </c>
      <c r="W318" s="15">
        <f t="shared" ref="W318" si="751">R294</f>
        <v>62238</v>
      </c>
      <c r="X318" s="15">
        <f t="shared" ref="X318" si="752">S294</f>
        <v>62388</v>
      </c>
      <c r="Y318" s="15">
        <f t="shared" ref="Y318" si="753">T294</f>
        <v>63214</v>
      </c>
      <c r="Z318" s="15">
        <f t="shared" ref="Z318" si="754">U294</f>
        <v>59627</v>
      </c>
      <c r="AA318" s="15">
        <f t="shared" ref="AA318" si="755">V294</f>
        <v>61133</v>
      </c>
      <c r="AB318" s="15">
        <f t="shared" ref="AB318" si="756">W294</f>
        <v>57876</v>
      </c>
      <c r="AC318" s="15">
        <f t="shared" ref="AC318" si="757">X294</f>
        <v>60077</v>
      </c>
      <c r="AD318" s="15">
        <f t="shared" ref="AD318" si="758">Y294</f>
        <v>55752</v>
      </c>
      <c r="AE318" s="15">
        <f t="shared" ref="AE318" si="759">Z294</f>
        <v>57364</v>
      </c>
      <c r="AF318" s="15">
        <f t="shared" ref="AF318" si="760">AA294</f>
        <v>55935</v>
      </c>
      <c r="AG318" s="15">
        <f t="shared" ref="AG318" si="761">AB294</f>
        <v>53298</v>
      </c>
      <c r="AH318" s="15">
        <f t="shared" ref="AH318" si="762">AC294</f>
        <v>50982</v>
      </c>
      <c r="AI318" s="15">
        <f t="shared" ref="AI318" si="763">AD294</f>
        <v>50736</v>
      </c>
      <c r="AJ318" s="15">
        <f t="shared" ref="AJ318" si="764">AE294</f>
        <v>48412</v>
      </c>
      <c r="AK318" s="15">
        <f t="shared" ref="AK318" si="765">AF294</f>
        <v>45394</v>
      </c>
      <c r="AL318" s="16">
        <f t="shared" ref="AL318" si="766">AG294</f>
        <v>36975</v>
      </c>
      <c r="AM318" s="65">
        <v>29</v>
      </c>
    </row>
    <row r="319" spans="2:39" x14ac:dyDescent="0.25">
      <c r="B319" s="15"/>
      <c r="C319" s="15"/>
      <c r="D319" s="15"/>
      <c r="E319" s="15"/>
      <c r="F319" s="15"/>
      <c r="G319" s="14">
        <f>B293</f>
        <v>37561</v>
      </c>
      <c r="H319" s="15">
        <f t="shared" ref="H319" si="767">C293</f>
        <v>42158</v>
      </c>
      <c r="I319" s="15">
        <f t="shared" ref="I319" si="768">D293</f>
        <v>46726</v>
      </c>
      <c r="J319" s="15">
        <f t="shared" ref="J319" si="769">E293</f>
        <v>49028</v>
      </c>
      <c r="K319" s="15">
        <f t="shared" ref="K319" si="770">F293</f>
        <v>51435</v>
      </c>
      <c r="L319" s="15">
        <f t="shared" ref="L319" si="771">G293</f>
        <v>53233</v>
      </c>
      <c r="M319" s="15">
        <f t="shared" ref="M319" si="772">H293</f>
        <v>54088</v>
      </c>
      <c r="N319" s="15">
        <f t="shared" ref="N319" si="773">I293</f>
        <v>53788</v>
      </c>
      <c r="O319" s="15">
        <f t="shared" ref="O319" si="774">J293</f>
        <v>56758</v>
      </c>
      <c r="P319" s="15">
        <f t="shared" ref="P319" si="775">K293</f>
        <v>57143</v>
      </c>
      <c r="Q319" s="15">
        <f t="shared" ref="Q319" si="776">L293</f>
        <v>59695</v>
      </c>
      <c r="R319" s="15">
        <f t="shared" ref="R319" si="777">M293</f>
        <v>60319</v>
      </c>
      <c r="S319" s="15">
        <f t="shared" ref="S319" si="778">N293</f>
        <v>58982</v>
      </c>
      <c r="T319" s="15">
        <f t="shared" ref="T319" si="779">O293</f>
        <v>60428</v>
      </c>
      <c r="U319" s="15">
        <f t="shared" ref="U319" si="780">P293</f>
        <v>63851</v>
      </c>
      <c r="V319" s="15">
        <f t="shared" ref="V319" si="781">Q293</f>
        <v>63832</v>
      </c>
      <c r="W319" s="15">
        <f t="shared" ref="W319" si="782">R293</f>
        <v>59227</v>
      </c>
      <c r="X319" s="15">
        <f t="shared" ref="X319" si="783">S293</f>
        <v>60009</v>
      </c>
      <c r="Y319" s="15">
        <f t="shared" ref="Y319" si="784">T293</f>
        <v>63006</v>
      </c>
      <c r="Z319" s="15">
        <f t="shared" ref="Z319" si="785">U293</f>
        <v>60925</v>
      </c>
      <c r="AA319" s="15">
        <f t="shared" ref="AA319" si="786">V293</f>
        <v>59723</v>
      </c>
      <c r="AB319" s="15">
        <f t="shared" ref="AB319" si="787">W293</f>
        <v>58579</v>
      </c>
      <c r="AC319" s="15">
        <f t="shared" ref="AC319" si="788">X293</f>
        <v>59568</v>
      </c>
      <c r="AD319" s="15">
        <f t="shared" ref="AD319" si="789">Y293</f>
        <v>57951</v>
      </c>
      <c r="AE319" s="15">
        <f t="shared" ref="AE319" si="790">Z293</f>
        <v>54254</v>
      </c>
      <c r="AF319" s="15">
        <f t="shared" ref="AF319" si="791">AA293</f>
        <v>51928</v>
      </c>
      <c r="AG319" s="15">
        <f t="shared" ref="AG319" si="792">AB293</f>
        <v>51365</v>
      </c>
      <c r="AH319" s="15">
        <f t="shared" ref="AH319" si="793">AC293</f>
        <v>52016</v>
      </c>
      <c r="AI319" s="15">
        <f t="shared" ref="AI319" si="794">AD293</f>
        <v>49694</v>
      </c>
      <c r="AJ319" s="15">
        <f t="shared" ref="AJ319" si="795">AE293</f>
        <v>43511</v>
      </c>
      <c r="AK319" s="15">
        <f t="shared" ref="AK319" si="796">AF293</f>
        <v>42782</v>
      </c>
      <c r="AL319" s="16">
        <f t="shared" ref="AL319" si="797">AG293</f>
        <v>37257</v>
      </c>
      <c r="AM319" s="65">
        <v>28</v>
      </c>
    </row>
    <row r="320" spans="2:39" x14ac:dyDescent="0.25">
      <c r="B320" s="15"/>
      <c r="C320" s="15"/>
      <c r="D320" s="15"/>
      <c r="E320" s="15"/>
      <c r="F320" s="15"/>
      <c r="G320" s="14">
        <f>B292</f>
        <v>35008</v>
      </c>
      <c r="H320" s="15">
        <f t="shared" ref="H320" si="798">C292</f>
        <v>39224</v>
      </c>
      <c r="I320" s="15">
        <f t="shared" ref="I320" si="799">D292</f>
        <v>45683</v>
      </c>
      <c r="J320" s="15">
        <f t="shared" ref="J320" si="800">E292</f>
        <v>48552</v>
      </c>
      <c r="K320" s="15">
        <f t="shared" ref="K320" si="801">F292</f>
        <v>50971</v>
      </c>
      <c r="L320" s="15">
        <f t="shared" ref="L320" si="802">G292</f>
        <v>54433</v>
      </c>
      <c r="M320" s="15">
        <f t="shared" ref="M320" si="803">H292</f>
        <v>52683</v>
      </c>
      <c r="N320" s="15">
        <f t="shared" ref="N320" si="804">I292</f>
        <v>50826</v>
      </c>
      <c r="O320" s="15">
        <f t="shared" ref="O320" si="805">J292</f>
        <v>57016</v>
      </c>
      <c r="P320" s="15">
        <f t="shared" ref="P320" si="806">K292</f>
        <v>56238</v>
      </c>
      <c r="Q320" s="15">
        <f t="shared" ref="Q320" si="807">L292</f>
        <v>57618</v>
      </c>
      <c r="R320" s="15">
        <f t="shared" ref="R320" si="808">M292</f>
        <v>59697</v>
      </c>
      <c r="S320" s="15">
        <f t="shared" ref="S320" si="809">N292</f>
        <v>58399</v>
      </c>
      <c r="T320" s="15">
        <f t="shared" ref="T320" si="810">O292</f>
        <v>59262</v>
      </c>
      <c r="U320" s="15">
        <f t="shared" ref="U320" si="811">P292</f>
        <v>59492</v>
      </c>
      <c r="V320" s="15">
        <f t="shared" ref="V320" si="812">Q292</f>
        <v>58853</v>
      </c>
      <c r="W320" s="15">
        <f t="shared" ref="W320" si="813">R292</f>
        <v>59043</v>
      </c>
      <c r="X320" s="15">
        <f t="shared" ref="X320" si="814">S292</f>
        <v>62243</v>
      </c>
      <c r="Y320" s="15">
        <f t="shared" ref="Y320" si="815">T292</f>
        <v>58498</v>
      </c>
      <c r="Z320" s="15">
        <f t="shared" ref="Z320" si="816">U292</f>
        <v>58396</v>
      </c>
      <c r="AA320" s="15">
        <f t="shared" ref="AA320" si="817">V292</f>
        <v>57047</v>
      </c>
      <c r="AB320" s="15">
        <f t="shared" ref="AB320" si="818">W292</f>
        <v>56927</v>
      </c>
      <c r="AC320" s="15">
        <f t="shared" ref="AC320" si="819">X292</f>
        <v>54408</v>
      </c>
      <c r="AD320" s="15">
        <f t="shared" ref="AD320" si="820">Y292</f>
        <v>56594</v>
      </c>
      <c r="AE320" s="15">
        <f t="shared" ref="AE320" si="821">Z292</f>
        <v>53894</v>
      </c>
      <c r="AF320" s="15">
        <f t="shared" ref="AF320" si="822">AA292</f>
        <v>52898</v>
      </c>
      <c r="AG320" s="15">
        <f t="shared" ref="AG320" si="823">AB292</f>
        <v>52148</v>
      </c>
      <c r="AH320" s="15">
        <f t="shared" ref="AH320" si="824">AC292</f>
        <v>51213</v>
      </c>
      <c r="AI320" s="15">
        <f t="shared" ref="AI320" si="825">AD292</f>
        <v>45271</v>
      </c>
      <c r="AJ320" s="15">
        <f t="shared" ref="AJ320" si="826">AE292</f>
        <v>44442</v>
      </c>
      <c r="AK320" s="15">
        <f t="shared" ref="AK320" si="827">AF292</f>
        <v>40814</v>
      </c>
      <c r="AL320" s="16">
        <f t="shared" ref="AL320" si="828">AG292</f>
        <v>36124</v>
      </c>
      <c r="AM320" s="65">
        <v>27</v>
      </c>
    </row>
    <row r="321" spans="2:39" x14ac:dyDescent="0.25">
      <c r="B321" s="15"/>
      <c r="C321" s="15"/>
      <c r="D321" s="15"/>
      <c r="E321" s="15"/>
      <c r="F321" s="15"/>
      <c r="G321" s="14">
        <f>B291</f>
        <v>35379</v>
      </c>
      <c r="H321" s="15">
        <f t="shared" ref="H321" si="829">C291</f>
        <v>41929</v>
      </c>
      <c r="I321" s="15">
        <f t="shared" ref="I321" si="830">D291</f>
        <v>43100</v>
      </c>
      <c r="J321" s="15">
        <f t="shared" ref="J321" si="831">E291</f>
        <v>47817</v>
      </c>
      <c r="K321" s="15">
        <f t="shared" ref="K321" si="832">F291</f>
        <v>50443</v>
      </c>
      <c r="L321" s="15">
        <f t="shared" ref="L321" si="833">G291</f>
        <v>51711</v>
      </c>
      <c r="M321" s="15">
        <f t="shared" ref="M321" si="834">H291</f>
        <v>51361</v>
      </c>
      <c r="N321" s="15">
        <f t="shared" ref="N321" si="835">I291</f>
        <v>55972</v>
      </c>
      <c r="O321" s="15">
        <f t="shared" ref="O321" si="836">J291</f>
        <v>53184</v>
      </c>
      <c r="P321" s="15">
        <f t="shared" ref="P321" si="837">K291</f>
        <v>56393</v>
      </c>
      <c r="Q321" s="15">
        <f t="shared" ref="Q321" si="838">L291</f>
        <v>56558</v>
      </c>
      <c r="R321" s="15">
        <f t="shared" ref="R321" si="839">M291</f>
        <v>57585</v>
      </c>
      <c r="S321" s="15">
        <f t="shared" ref="S321" si="840">N291</f>
        <v>60813</v>
      </c>
      <c r="T321" s="15">
        <f t="shared" ref="T321" si="841">O291</f>
        <v>61408</v>
      </c>
      <c r="U321" s="15">
        <f t="shared" ref="U321" si="842">P291</f>
        <v>57532</v>
      </c>
      <c r="V321" s="15">
        <f t="shared" ref="V321" si="843">Q291</f>
        <v>56921</v>
      </c>
      <c r="W321" s="15">
        <f t="shared" ref="W321" si="844">R291</f>
        <v>61193</v>
      </c>
      <c r="X321" s="15">
        <f t="shared" ref="X321" si="845">S291</f>
        <v>59909</v>
      </c>
      <c r="Y321" s="15">
        <f t="shared" ref="Y321" si="846">T291</f>
        <v>57563</v>
      </c>
      <c r="Z321" s="15">
        <f t="shared" ref="Z321" si="847">U291</f>
        <v>59196</v>
      </c>
      <c r="AA321" s="15">
        <f t="shared" ref="AA321" si="848">V291</f>
        <v>57715</v>
      </c>
      <c r="AB321" s="15">
        <f t="shared" ref="AB321" si="849">W291</f>
        <v>55093</v>
      </c>
      <c r="AC321" s="15">
        <f t="shared" ref="AC321" si="850">X291</f>
        <v>57369</v>
      </c>
      <c r="AD321" s="15">
        <f t="shared" ref="AD321" si="851">Y291</f>
        <v>56985</v>
      </c>
      <c r="AE321" s="15">
        <f t="shared" ref="AE321" si="852">Z291</f>
        <v>54148</v>
      </c>
      <c r="AF321" s="15">
        <f t="shared" ref="AF321" si="853">AA291</f>
        <v>52679</v>
      </c>
      <c r="AG321" s="15">
        <f t="shared" ref="AG321" si="854">AB291</f>
        <v>51380</v>
      </c>
      <c r="AH321" s="15">
        <f t="shared" ref="AH321" si="855">AC291</f>
        <v>47378</v>
      </c>
      <c r="AI321" s="15">
        <f t="shared" ref="AI321" si="856">AD291</f>
        <v>45177</v>
      </c>
      <c r="AJ321" s="15">
        <f t="shared" ref="AJ321" si="857">AE291</f>
        <v>43774</v>
      </c>
      <c r="AK321" s="15">
        <f t="shared" ref="AK321" si="858">AF291</f>
        <v>39464</v>
      </c>
      <c r="AL321" s="16">
        <f t="shared" ref="AL321" si="859">AG291</f>
        <v>33911</v>
      </c>
      <c r="AM321" s="65">
        <v>26</v>
      </c>
    </row>
    <row r="322" spans="2:39" x14ac:dyDescent="0.25">
      <c r="B322" s="15"/>
      <c r="C322" s="15"/>
      <c r="D322" s="15"/>
      <c r="E322" s="15"/>
      <c r="F322" s="15"/>
      <c r="G322" s="14">
        <f>B290</f>
        <v>34754</v>
      </c>
      <c r="H322" s="15">
        <f t="shared" ref="H322" si="860">C290</f>
        <v>38429</v>
      </c>
      <c r="I322" s="15">
        <f t="shared" ref="I322" si="861">D290</f>
        <v>43160</v>
      </c>
      <c r="J322" s="15">
        <f t="shared" ref="J322" si="862">E290</f>
        <v>44871</v>
      </c>
      <c r="K322" s="15">
        <f t="shared" ref="K322" si="863">F290</f>
        <v>48354</v>
      </c>
      <c r="L322" s="15">
        <f t="shared" ref="L322" si="864">G290</f>
        <v>49605</v>
      </c>
      <c r="M322" s="15">
        <f t="shared" ref="M322" si="865">H290</f>
        <v>51361</v>
      </c>
      <c r="N322" s="15">
        <f t="shared" ref="N322" si="866">I290</f>
        <v>52285</v>
      </c>
      <c r="O322" s="15">
        <f t="shared" ref="O322" si="867">J290</f>
        <v>56023</v>
      </c>
      <c r="P322" s="15">
        <f t="shared" ref="P322" si="868">K290</f>
        <v>54613</v>
      </c>
      <c r="Q322" s="15">
        <f t="shared" ref="Q322" si="869">L290</f>
        <v>56636</v>
      </c>
      <c r="R322" s="15">
        <f t="shared" ref="R322" si="870">M290</f>
        <v>59342</v>
      </c>
      <c r="S322" s="15">
        <f t="shared" ref="S322" si="871">N290</f>
        <v>60317</v>
      </c>
      <c r="T322" s="15">
        <f t="shared" ref="T322" si="872">O290</f>
        <v>59001</v>
      </c>
      <c r="U322" s="15">
        <f t="shared" ref="U322" si="873">P290</f>
        <v>58179</v>
      </c>
      <c r="V322" s="15">
        <f t="shared" ref="V322" si="874">Q290</f>
        <v>57739</v>
      </c>
      <c r="W322" s="15">
        <f t="shared" ref="W322" si="875">R290</f>
        <v>57727</v>
      </c>
      <c r="X322" s="15">
        <f t="shared" ref="X322" si="876">S290</f>
        <v>57526</v>
      </c>
      <c r="Y322" s="15">
        <f t="shared" ref="Y322" si="877">T290</f>
        <v>58333</v>
      </c>
      <c r="Z322" s="15">
        <f t="shared" ref="Z322" si="878">U290</f>
        <v>55409</v>
      </c>
      <c r="AA322" s="15">
        <f t="shared" ref="AA322" si="879">V290</f>
        <v>56501</v>
      </c>
      <c r="AB322" s="15">
        <f t="shared" ref="AB322" si="880">W290</f>
        <v>54262</v>
      </c>
      <c r="AC322" s="15">
        <f t="shared" ref="AC322" si="881">X290</f>
        <v>56148</v>
      </c>
      <c r="AD322" s="15">
        <f t="shared" ref="AD322" si="882">Y290</f>
        <v>51969</v>
      </c>
      <c r="AE322" s="15">
        <f t="shared" ref="AE322" si="883">Z290</f>
        <v>53554</v>
      </c>
      <c r="AF322" s="15">
        <f t="shared" ref="AF322" si="884">AA290</f>
        <v>52386</v>
      </c>
      <c r="AG322" s="15">
        <f t="shared" ref="AG322" si="885">AB290</f>
        <v>48871</v>
      </c>
      <c r="AH322" s="15">
        <f t="shared" ref="AH322" si="886">AC290</f>
        <v>46417</v>
      </c>
      <c r="AI322" s="15">
        <f t="shared" ref="AI322" si="887">AD290</f>
        <v>46085</v>
      </c>
      <c r="AJ322" s="15">
        <f t="shared" ref="AJ322" si="888">AE290</f>
        <v>43664</v>
      </c>
      <c r="AK322" s="15">
        <f t="shared" ref="AK322" si="889">AF290</f>
        <v>40997</v>
      </c>
      <c r="AL322" s="16">
        <f t="shared" ref="AL322" si="890">AG290</f>
        <v>32685</v>
      </c>
      <c r="AM322" s="65">
        <v>25</v>
      </c>
    </row>
    <row r="323" spans="2:39" x14ac:dyDescent="0.25">
      <c r="B323" s="15"/>
      <c r="C323" s="15"/>
      <c r="D323" s="15"/>
      <c r="E323" s="15"/>
      <c r="F323" s="15"/>
      <c r="G323" s="14">
        <f>B289</f>
        <v>32138</v>
      </c>
      <c r="H323" s="15">
        <f t="shared" ref="H323" si="891">C289</f>
        <v>36160</v>
      </c>
      <c r="I323" s="15">
        <f t="shared" ref="I323" si="892">D289</f>
        <v>42227</v>
      </c>
      <c r="J323" s="15">
        <f t="shared" ref="J323" si="893">E289</f>
        <v>43988</v>
      </c>
      <c r="K323" s="15">
        <f t="shared" ref="K323" si="894">F289</f>
        <v>45708</v>
      </c>
      <c r="L323" s="15">
        <f t="shared" ref="L323" si="895">G289</f>
        <v>48635</v>
      </c>
      <c r="M323" s="15">
        <f t="shared" ref="M323" si="896">H289</f>
        <v>50174</v>
      </c>
      <c r="N323" s="15">
        <f t="shared" ref="N323" si="897">I289</f>
        <v>49123</v>
      </c>
      <c r="O323" s="15">
        <f t="shared" ref="O323" si="898">J289</f>
        <v>52182</v>
      </c>
      <c r="P323" s="15">
        <f t="shared" ref="P323" si="899">K289</f>
        <v>53699</v>
      </c>
      <c r="Q323" s="15">
        <f t="shared" ref="Q323" si="900">L289</f>
        <v>56381</v>
      </c>
      <c r="R323" s="15">
        <f t="shared" ref="R323" si="901">M289</f>
        <v>56456</v>
      </c>
      <c r="S323" s="15">
        <f t="shared" ref="S323" si="902">N289</f>
        <v>55147</v>
      </c>
      <c r="T323" s="15">
        <f t="shared" ref="T323" si="903">O289</f>
        <v>55118</v>
      </c>
      <c r="U323" s="15">
        <f t="shared" ref="U323" si="904">P289</f>
        <v>58815</v>
      </c>
      <c r="V323" s="15">
        <f t="shared" ref="V323" si="905">Q289</f>
        <v>58330</v>
      </c>
      <c r="W323" s="15">
        <f t="shared" ref="W323" si="906">R289</f>
        <v>55156</v>
      </c>
      <c r="X323" s="15">
        <f t="shared" ref="X323" si="907">S289</f>
        <v>54956</v>
      </c>
      <c r="Y323" s="15">
        <f t="shared" ref="Y323" si="908">T289</f>
        <v>57681</v>
      </c>
      <c r="Z323" s="15">
        <f t="shared" ref="Z323" si="909">U289</f>
        <v>55721</v>
      </c>
      <c r="AA323" s="15">
        <f t="shared" ref="AA323" si="910">V289</f>
        <v>54553</v>
      </c>
      <c r="AB323" s="15">
        <f t="shared" ref="AB323" si="911">W289</f>
        <v>54196</v>
      </c>
      <c r="AC323" s="15">
        <f t="shared" ref="AC323" si="912">X289</f>
        <v>55763</v>
      </c>
      <c r="AD323" s="15">
        <f t="shared" ref="AD323" si="913">Y289</f>
        <v>53841</v>
      </c>
      <c r="AE323" s="15">
        <f t="shared" ref="AE323" si="914">Z289</f>
        <v>49521</v>
      </c>
      <c r="AF323" s="15">
        <f t="shared" ref="AF323" si="915">AA289</f>
        <v>47380</v>
      </c>
      <c r="AG323" s="15">
        <f t="shared" ref="AG323" si="916">AB289</f>
        <v>47124</v>
      </c>
      <c r="AH323" s="15">
        <f t="shared" ref="AH323" si="917">AC289</f>
        <v>47073</v>
      </c>
      <c r="AI323" s="15">
        <f t="shared" ref="AI323" si="918">AD289</f>
        <v>43280</v>
      </c>
      <c r="AJ323" s="15">
        <f t="shared" ref="AJ323" si="919">AE289</f>
        <v>38250</v>
      </c>
      <c r="AK323" s="15">
        <f t="shared" ref="AK323" si="920">AF289</f>
        <v>36976</v>
      </c>
      <c r="AL323" s="16">
        <f t="shared" ref="AL323" si="921">AG289</f>
        <v>30911</v>
      </c>
      <c r="AM323" s="65">
        <v>24</v>
      </c>
    </row>
    <row r="324" spans="2:39" x14ac:dyDescent="0.25">
      <c r="B324" s="15"/>
      <c r="C324" s="15"/>
      <c r="D324" s="15"/>
      <c r="E324" s="15"/>
      <c r="F324" s="15"/>
      <c r="G324" s="14">
        <f>B288</f>
        <v>28723</v>
      </c>
      <c r="H324" s="15">
        <f t="shared" ref="H324" si="922">C288</f>
        <v>32764</v>
      </c>
      <c r="I324" s="15">
        <f t="shared" ref="I324" si="923">D288</f>
        <v>38784</v>
      </c>
      <c r="J324" s="15">
        <f t="shared" ref="J324" si="924">E288</f>
        <v>42102</v>
      </c>
      <c r="K324" s="15">
        <f t="shared" ref="K324" si="925">F288</f>
        <v>44679</v>
      </c>
      <c r="L324" s="15">
        <f t="shared" ref="L324" si="926">G288</f>
        <v>48421</v>
      </c>
      <c r="M324" s="15">
        <f t="shared" ref="M324" si="927">H288</f>
        <v>48075</v>
      </c>
      <c r="N324" s="15">
        <f t="shared" ref="N324" si="928">I288</f>
        <v>45083</v>
      </c>
      <c r="O324" s="15">
        <f t="shared" ref="O324" si="929">J288</f>
        <v>51541</v>
      </c>
      <c r="P324" s="15">
        <f t="shared" ref="P324" si="930">K288</f>
        <v>51856</v>
      </c>
      <c r="Q324" s="15">
        <f t="shared" ref="Q324" si="931">L288</f>
        <v>52507</v>
      </c>
      <c r="R324" s="15">
        <f t="shared" ref="R324" si="932">M288</f>
        <v>53575</v>
      </c>
      <c r="S324" s="15">
        <f t="shared" ref="S324" si="933">N288</f>
        <v>53219</v>
      </c>
      <c r="T324" s="15">
        <f t="shared" ref="T324" si="934">O288</f>
        <v>52780</v>
      </c>
      <c r="U324" s="15">
        <f t="shared" ref="U324" si="935">P288</f>
        <v>53849</v>
      </c>
      <c r="V324" s="15">
        <f t="shared" ref="V324" si="936">Q288</f>
        <v>53557</v>
      </c>
      <c r="W324" s="15">
        <f t="shared" ref="W324" si="937">R288</f>
        <v>53536</v>
      </c>
      <c r="X324" s="15">
        <f t="shared" ref="X324" si="938">S288</f>
        <v>56908</v>
      </c>
      <c r="Y324" s="15">
        <f t="shared" ref="Y324" si="939">T288</f>
        <v>54155</v>
      </c>
      <c r="Z324" s="15">
        <f t="shared" ref="Z324" si="940">U288</f>
        <v>54757</v>
      </c>
      <c r="AA324" s="15">
        <f t="shared" ref="AA324" si="941">V288</f>
        <v>53478</v>
      </c>
      <c r="AB324" s="15">
        <f t="shared" ref="AB324" si="942">W288</f>
        <v>52478</v>
      </c>
      <c r="AC324" s="15">
        <f t="shared" ref="AC324" si="943">X288</f>
        <v>48884</v>
      </c>
      <c r="AD324" s="15">
        <f t="shared" ref="AD324" si="944">Y288</f>
        <v>51076</v>
      </c>
      <c r="AE324" s="15">
        <f t="shared" ref="AE324" si="945">Z288</f>
        <v>48850</v>
      </c>
      <c r="AF324" s="15">
        <f t="shared" ref="AF324" si="946">AA288</f>
        <v>47282</v>
      </c>
      <c r="AG324" s="15">
        <f t="shared" ref="AG324" si="947">AB288</f>
        <v>45779</v>
      </c>
      <c r="AH324" s="15">
        <f t="shared" ref="AH324" si="948">AC288</f>
        <v>44250</v>
      </c>
      <c r="AI324" s="15">
        <f t="shared" ref="AI324" si="949">AD288</f>
        <v>38935</v>
      </c>
      <c r="AJ324" s="15">
        <f t="shared" ref="AJ324" si="950">AE288</f>
        <v>37464</v>
      </c>
      <c r="AK324" s="15">
        <f t="shared" ref="AK324" si="951">AF288</f>
        <v>33763</v>
      </c>
      <c r="AL324" s="16">
        <f t="shared" ref="AL324" si="952">AG288</f>
        <v>28900</v>
      </c>
      <c r="AM324" s="65">
        <v>23</v>
      </c>
    </row>
    <row r="325" spans="2:39" x14ac:dyDescent="0.25">
      <c r="B325" s="15"/>
      <c r="C325" s="15"/>
      <c r="D325" s="15"/>
      <c r="E325" s="15"/>
      <c r="F325" s="15"/>
      <c r="G325" s="14">
        <f>B287</f>
        <v>27694</v>
      </c>
      <c r="H325" s="15">
        <f t="shared" ref="H325" si="953">C287</f>
        <v>33985</v>
      </c>
      <c r="I325" s="15">
        <f t="shared" ref="I325" si="954">D287</f>
        <v>35328</v>
      </c>
      <c r="J325" s="15">
        <f t="shared" ref="J325" si="955">E287</f>
        <v>40195</v>
      </c>
      <c r="K325" s="15">
        <f t="shared" ref="K325" si="956">F287</f>
        <v>42641</v>
      </c>
      <c r="L325" s="15">
        <f t="shared" ref="L325" si="957">G287</f>
        <v>44690</v>
      </c>
      <c r="M325" s="15">
        <f t="shared" ref="M325" si="958">H287</f>
        <v>44865</v>
      </c>
      <c r="N325" s="15">
        <f t="shared" ref="N325" si="959">I287</f>
        <v>49338</v>
      </c>
      <c r="O325" s="15">
        <f t="shared" ref="O325" si="960">J287</f>
        <v>46708</v>
      </c>
      <c r="P325" s="15">
        <f t="shared" ref="P325" si="961">K287</f>
        <v>50282</v>
      </c>
      <c r="Q325" s="15">
        <f t="shared" ref="Q325" si="962">L287</f>
        <v>49830</v>
      </c>
      <c r="R325" s="15">
        <f t="shared" ref="R325" si="963">M287</f>
        <v>51262</v>
      </c>
      <c r="S325" s="15">
        <f t="shared" ref="S325" si="964">N287</f>
        <v>54926</v>
      </c>
      <c r="T325" s="15">
        <f t="shared" ref="T325" si="965">O287</f>
        <v>54564</v>
      </c>
      <c r="U325" s="15">
        <f t="shared" ref="U325" si="966">P287</f>
        <v>51248</v>
      </c>
      <c r="V325" s="15">
        <f t="shared" ref="V325" si="967">Q287</f>
        <v>50880</v>
      </c>
      <c r="W325" s="15">
        <f t="shared" ref="W325" si="968">R287</f>
        <v>55126</v>
      </c>
      <c r="X325" s="15">
        <f t="shared" ref="X325" si="969">S287</f>
        <v>54309</v>
      </c>
      <c r="Y325" s="15">
        <f t="shared" ref="Y325" si="970">T287</f>
        <v>52529</v>
      </c>
      <c r="Z325" s="15">
        <f t="shared" ref="Z325" si="971">U287</f>
        <v>54110</v>
      </c>
      <c r="AA325" s="15">
        <f t="shared" ref="AA325" si="972">V287</f>
        <v>51753</v>
      </c>
      <c r="AB325" s="15">
        <f t="shared" ref="AB325" si="973">W287</f>
        <v>49107</v>
      </c>
      <c r="AC325" s="15">
        <f t="shared" ref="AC325" si="974">X287</f>
        <v>51519</v>
      </c>
      <c r="AD325" s="15">
        <f t="shared" ref="AD325" si="975">Y287</f>
        <v>49905</v>
      </c>
      <c r="AE325" s="15">
        <f t="shared" ref="AE325" si="976">Z287</f>
        <v>47588</v>
      </c>
      <c r="AF325" s="15">
        <f t="shared" ref="AF325" si="977">AA287</f>
        <v>45502</v>
      </c>
      <c r="AG325" s="15">
        <f t="shared" ref="AG325" si="978">AB287</f>
        <v>44294</v>
      </c>
      <c r="AH325" s="15">
        <f t="shared" ref="AH325" si="979">AC287</f>
        <v>40504</v>
      </c>
      <c r="AI325" s="15">
        <f t="shared" ref="AI325" si="980">AD287</f>
        <v>37658</v>
      </c>
      <c r="AJ325" s="15">
        <f t="shared" ref="AJ325" si="981">AE287</f>
        <v>35513</v>
      </c>
      <c r="AK325" s="15">
        <f t="shared" ref="AK325" si="982">AF287</f>
        <v>30557</v>
      </c>
      <c r="AL325" s="16">
        <f t="shared" ref="AL325" si="983">AG287</f>
        <v>25179</v>
      </c>
      <c r="AM325" s="65">
        <v>22</v>
      </c>
    </row>
    <row r="326" spans="2:39" x14ac:dyDescent="0.25">
      <c r="B326" s="15"/>
      <c r="C326" s="15"/>
      <c r="D326" s="15"/>
      <c r="E326" s="15"/>
      <c r="F326" s="15"/>
      <c r="G326" s="14">
        <f>B286</f>
        <v>24894</v>
      </c>
      <c r="H326" s="15">
        <f t="shared" ref="H326" si="984">C286</f>
        <v>29086</v>
      </c>
      <c r="I326" s="15">
        <f t="shared" ref="I326" si="985">D286</f>
        <v>34894</v>
      </c>
      <c r="J326" s="15">
        <f t="shared" ref="J326" si="986">E286</f>
        <v>35850</v>
      </c>
      <c r="K326" s="15">
        <f t="shared" ref="K326" si="987">F286</f>
        <v>39628</v>
      </c>
      <c r="L326" s="15">
        <f t="shared" ref="L326" si="988">G286</f>
        <v>42253</v>
      </c>
      <c r="M326" s="15">
        <f t="shared" ref="M326" si="989">H286</f>
        <v>43657</v>
      </c>
      <c r="N326" s="15">
        <f t="shared" ref="N326" si="990">I286</f>
        <v>45123</v>
      </c>
      <c r="O326" s="15">
        <f t="shared" ref="O326" si="991">J286</f>
        <v>48412</v>
      </c>
      <c r="P326" s="15">
        <f t="shared" ref="P326" si="992">K286</f>
        <v>47240</v>
      </c>
      <c r="Q326" s="15">
        <f t="shared" ref="Q326" si="993">L286</f>
        <v>49276</v>
      </c>
      <c r="R326" s="15">
        <f t="shared" ref="R326" si="994">M286</f>
        <v>52580</v>
      </c>
      <c r="S326" s="15">
        <f t="shared" ref="S326" si="995">N286</f>
        <v>52234</v>
      </c>
      <c r="T326" s="15">
        <f t="shared" ref="T326" si="996">O286</f>
        <v>51659</v>
      </c>
      <c r="U326" s="15">
        <f t="shared" ref="U326" si="997">P286</f>
        <v>50911</v>
      </c>
      <c r="V326" s="15">
        <f t="shared" ref="V326" si="998">Q286</f>
        <v>51155</v>
      </c>
      <c r="W326" s="15">
        <f t="shared" ref="W326" si="999">R286</f>
        <v>50866</v>
      </c>
      <c r="X326" s="15">
        <f t="shared" ref="X326" si="1000">S286</f>
        <v>50889</v>
      </c>
      <c r="Y326" s="15">
        <f t="shared" ref="Y326" si="1001">T286</f>
        <v>52602</v>
      </c>
      <c r="Z326" s="15">
        <f t="shared" ref="Z326" si="1002">U286</f>
        <v>49898</v>
      </c>
      <c r="AA326" s="15">
        <f t="shared" ref="AA326" si="1003">V286</f>
        <v>50313</v>
      </c>
      <c r="AB326" s="15">
        <f t="shared" ref="AB326" si="1004">W286</f>
        <v>47414</v>
      </c>
      <c r="AC326" s="15">
        <f t="shared" ref="AC326" si="1005">X286</f>
        <v>48656</v>
      </c>
      <c r="AD326" s="15">
        <f t="shared" ref="AD326" si="1006">Y286</f>
        <v>45043</v>
      </c>
      <c r="AE326" s="15">
        <f t="shared" ref="AE326" si="1007">Z286</f>
        <v>45877</v>
      </c>
      <c r="AF326" s="15">
        <f t="shared" ref="AF326" si="1008">AA286</f>
        <v>44458</v>
      </c>
      <c r="AG326" s="15">
        <f t="shared" ref="AG326" si="1009">AB286</f>
        <v>41929</v>
      </c>
      <c r="AH326" s="15">
        <f t="shared" ref="AH326" si="1010">AC286</f>
        <v>38020</v>
      </c>
      <c r="AI326" s="15">
        <f t="shared" ref="AI326" si="1011">AD286</f>
        <v>37387</v>
      </c>
      <c r="AJ326" s="15">
        <f t="shared" ref="AJ326" si="1012">AE286</f>
        <v>34654</v>
      </c>
      <c r="AK326" s="15">
        <f t="shared" ref="AK326" si="1013">AF286</f>
        <v>31558</v>
      </c>
      <c r="AL326" s="16">
        <f t="shared" ref="AL326" si="1014">AG286</f>
        <v>21773</v>
      </c>
      <c r="AM326" s="65">
        <v>21</v>
      </c>
    </row>
    <row r="327" spans="2:39" x14ac:dyDescent="0.25">
      <c r="B327" s="15"/>
      <c r="C327" s="15"/>
      <c r="D327" s="15"/>
      <c r="E327" s="15"/>
      <c r="F327" s="15"/>
      <c r="G327" s="14">
        <f>B285</f>
        <v>21169</v>
      </c>
      <c r="H327" s="15">
        <f t="shared" ref="H327" si="1015">C285</f>
        <v>25524</v>
      </c>
      <c r="I327" s="15">
        <f t="shared" ref="I327" si="1016">D285</f>
        <v>32238</v>
      </c>
      <c r="J327" s="15">
        <f t="shared" ref="J327" si="1017">E285</f>
        <v>34673</v>
      </c>
      <c r="K327" s="15">
        <f t="shared" ref="K327" si="1018">F285</f>
        <v>36385</v>
      </c>
      <c r="L327" s="15">
        <f t="shared" ref="L327" si="1019">G285</f>
        <v>39896</v>
      </c>
      <c r="M327" s="15">
        <f t="shared" ref="M327" si="1020">H285</f>
        <v>40881</v>
      </c>
      <c r="N327" s="15">
        <f t="shared" ref="N327" si="1021">I285</f>
        <v>41005</v>
      </c>
      <c r="O327" s="15">
        <f t="shared" ref="O327" si="1022">J285</f>
        <v>44631</v>
      </c>
      <c r="P327" s="15">
        <f t="shared" ref="P327" si="1023">K285</f>
        <v>45169</v>
      </c>
      <c r="Q327" s="15">
        <f t="shared" ref="Q327" si="1024">L285</f>
        <v>48751</v>
      </c>
      <c r="R327" s="15">
        <f t="shared" ref="R327" si="1025">M285</f>
        <v>48179</v>
      </c>
      <c r="S327" s="15">
        <f t="shared" ref="S327" si="1026">N285</f>
        <v>47371</v>
      </c>
      <c r="T327" s="15">
        <f t="shared" ref="T327" si="1027">O285</f>
        <v>46772</v>
      </c>
      <c r="U327" s="15">
        <f t="shared" ref="U327" si="1028">P285</f>
        <v>50481</v>
      </c>
      <c r="V327" s="15">
        <f t="shared" ref="V327" si="1029">Q285</f>
        <v>50378</v>
      </c>
      <c r="W327" s="15">
        <f t="shared" ref="W327" si="1030">R285</f>
        <v>46391</v>
      </c>
      <c r="X327" s="15">
        <f t="shared" ref="X327" si="1031">S285</f>
        <v>47331</v>
      </c>
      <c r="Y327" s="15">
        <f t="shared" ref="Y327" si="1032">T285</f>
        <v>50911</v>
      </c>
      <c r="Z327" s="15">
        <f t="shared" ref="Z327" si="1033">U285</f>
        <v>47914</v>
      </c>
      <c r="AA327" s="15">
        <f t="shared" ref="AA327" si="1034">V285</f>
        <v>48346</v>
      </c>
      <c r="AB327" s="15">
        <f t="shared" ref="AB327" si="1035">W285</f>
        <v>46457</v>
      </c>
      <c r="AC327" s="15">
        <f t="shared" ref="AC327" si="1036">X285</f>
        <v>47306</v>
      </c>
      <c r="AD327" s="15">
        <f t="shared" ref="AD327" si="1037">Y285</f>
        <v>45418</v>
      </c>
      <c r="AE327" s="15">
        <f t="shared" ref="AE327" si="1038">Z285</f>
        <v>40471</v>
      </c>
      <c r="AF327" s="15">
        <f t="shared" ref="AF327" si="1039">AA285</f>
        <v>38271</v>
      </c>
      <c r="AG327" s="15">
        <f t="shared" ref="AG327" si="1040">AB285</f>
        <v>37586</v>
      </c>
      <c r="AH327" s="15">
        <f t="shared" ref="AH327" si="1041">AC285</f>
        <v>36724</v>
      </c>
      <c r="AI327" s="15">
        <f t="shared" ref="AI327" si="1042">AD285</f>
        <v>33237</v>
      </c>
      <c r="AJ327" s="15">
        <f t="shared" ref="AJ327" si="1043">AE285</f>
        <v>27831</v>
      </c>
      <c r="AK327" s="15">
        <f t="shared" ref="AK327" si="1044">AF285</f>
        <v>26575</v>
      </c>
      <c r="AL327" s="16">
        <f t="shared" ref="AL327" si="1045">AG285</f>
        <v>19727</v>
      </c>
      <c r="AM327" s="65">
        <v>20</v>
      </c>
    </row>
    <row r="328" spans="2:39" x14ac:dyDescent="0.25">
      <c r="B328" s="15"/>
      <c r="C328" s="15"/>
      <c r="D328" s="15"/>
      <c r="E328" s="15"/>
      <c r="F328" s="15"/>
      <c r="G328" s="14">
        <f>B284</f>
        <v>16343</v>
      </c>
      <c r="H328" s="15">
        <f t="shared" ref="H328" si="1046">C284</f>
        <v>20668</v>
      </c>
      <c r="I328" s="15">
        <f t="shared" ref="I328" si="1047">D284</f>
        <v>27606</v>
      </c>
      <c r="J328" s="15">
        <f t="shared" ref="J328" si="1048">E284</f>
        <v>31083</v>
      </c>
      <c r="K328" s="15">
        <f t="shared" ref="K328" si="1049">F284</f>
        <v>33857</v>
      </c>
      <c r="L328" s="15">
        <f t="shared" ref="L328" si="1050">G284</f>
        <v>38992</v>
      </c>
      <c r="M328" s="15">
        <f t="shared" ref="M328" si="1051">H284</f>
        <v>38161</v>
      </c>
      <c r="N328" s="15">
        <f t="shared" ref="N328" si="1052">I284</f>
        <v>35876</v>
      </c>
      <c r="O328" s="15">
        <f t="shared" ref="O328" si="1053">J284</f>
        <v>41896</v>
      </c>
      <c r="P328" s="15">
        <f t="shared" ref="P328" si="1054">K284</f>
        <v>42321</v>
      </c>
      <c r="Q328" s="15">
        <f t="shared" ref="Q328" si="1055">L284</f>
        <v>43168</v>
      </c>
      <c r="R328" s="15">
        <f t="shared" ref="R328" si="1056">M284</f>
        <v>44958</v>
      </c>
      <c r="S328" s="15">
        <f t="shared" ref="S328" si="1057">N284</f>
        <v>43996</v>
      </c>
      <c r="T328" s="15">
        <f t="shared" ref="T328" si="1058">O284</f>
        <v>44792</v>
      </c>
      <c r="U328" s="15">
        <f t="shared" ref="U328" si="1059">P284</f>
        <v>45171</v>
      </c>
      <c r="V328" s="15">
        <f t="shared" ref="V328" si="1060">Q284</f>
        <v>44974</v>
      </c>
      <c r="W328" s="15">
        <f t="shared" ref="W328" si="1061">R284</f>
        <v>45342</v>
      </c>
      <c r="X328" s="15">
        <f t="shared" ref="X328" si="1062">S284</f>
        <v>48481</v>
      </c>
      <c r="Y328" s="15">
        <f t="shared" ref="Y328" si="1063">T284</f>
        <v>45178</v>
      </c>
      <c r="Z328" s="15">
        <f t="shared" ref="Z328" si="1064">U284</f>
        <v>45129</v>
      </c>
      <c r="AA328" s="15">
        <f t="shared" ref="AA328" si="1065">V284</f>
        <v>43623</v>
      </c>
      <c r="AB328" s="15">
        <f t="shared" ref="AB328" si="1066">W284</f>
        <v>42543</v>
      </c>
      <c r="AC328" s="15">
        <f t="shared" ref="AC328" si="1067">X284</f>
        <v>39743</v>
      </c>
      <c r="AD328" s="15">
        <f t="shared" ref="AD328" si="1068">Y284</f>
        <v>40490</v>
      </c>
      <c r="AE328" s="15">
        <f t="shared" ref="AE328" si="1069">Z284</f>
        <v>38263</v>
      </c>
      <c r="AF328" s="15">
        <f t="shared" ref="AF328" si="1070">AA284</f>
        <v>37067</v>
      </c>
      <c r="AG328" s="15">
        <f t="shared" ref="AG328" si="1071">AB284</f>
        <v>35761</v>
      </c>
      <c r="AH328" s="15">
        <f t="shared" ref="AH328" si="1072">AC284</f>
        <v>33627</v>
      </c>
      <c r="AI328" s="15">
        <f t="shared" ref="AI328" si="1073">AD284</f>
        <v>27948</v>
      </c>
      <c r="AJ328" s="15">
        <f t="shared" ref="AJ328" si="1074">AE284</f>
        <v>26054</v>
      </c>
      <c r="AK328" s="15">
        <f t="shared" ref="AK328" si="1075">AF284</f>
        <v>21123</v>
      </c>
      <c r="AL328" s="16">
        <f t="shared" ref="AL328" si="1076">AG284</f>
        <v>15383</v>
      </c>
      <c r="AM328" s="65">
        <v>19</v>
      </c>
    </row>
    <row r="329" spans="2:39" x14ac:dyDescent="0.25">
      <c r="B329" s="15"/>
      <c r="C329" s="15"/>
      <c r="D329" s="15"/>
      <c r="E329" s="15"/>
      <c r="F329" s="15"/>
      <c r="G329" s="14">
        <f>B283</f>
        <v>13174</v>
      </c>
      <c r="H329" s="15">
        <f t="shared" ref="H329" si="1077">C283</f>
        <v>20578</v>
      </c>
      <c r="I329" s="15">
        <f t="shared" ref="I329" si="1078">D283</f>
        <v>22468</v>
      </c>
      <c r="J329" s="15">
        <f t="shared" ref="J329" si="1079">E283</f>
        <v>27715</v>
      </c>
      <c r="K329" s="15">
        <f t="shared" ref="K329" si="1080">F283</f>
        <v>31014</v>
      </c>
      <c r="L329" s="15">
        <f t="shared" ref="L329" si="1081">G283</f>
        <v>33741</v>
      </c>
      <c r="M329" s="15">
        <f t="shared" ref="M329" si="1082">H283</f>
        <v>33781</v>
      </c>
      <c r="N329" s="15">
        <f t="shared" ref="N329" si="1083">I283</f>
        <v>38264</v>
      </c>
      <c r="O329" s="15">
        <f t="shared" ref="O329" si="1084">J283</f>
        <v>36249</v>
      </c>
      <c r="P329" s="15">
        <f t="shared" ref="P329" si="1085">K283</f>
        <v>39354</v>
      </c>
      <c r="Q329" s="15">
        <f t="shared" ref="Q329" si="1086">L283</f>
        <v>39591</v>
      </c>
      <c r="R329" s="15">
        <f t="shared" ref="R329" si="1087">M283</f>
        <v>41813</v>
      </c>
      <c r="S329" s="15">
        <f t="shared" ref="S329" si="1088">N283</f>
        <v>44079</v>
      </c>
      <c r="T329" s="15">
        <f t="shared" ref="T329" si="1089">O283</f>
        <v>45333</v>
      </c>
      <c r="U329" s="15">
        <f t="shared" ref="U329" si="1090">P283</f>
        <v>41868</v>
      </c>
      <c r="V329" s="15">
        <f t="shared" ref="V329" si="1091">Q283</f>
        <v>41466</v>
      </c>
      <c r="W329" s="15">
        <f t="shared" ref="W329" si="1092">R283</f>
        <v>45838</v>
      </c>
      <c r="X329" s="15">
        <f t="shared" ref="X329" si="1093">S283</f>
        <v>44935</v>
      </c>
      <c r="Y329" s="15">
        <f t="shared" ref="Y329" si="1094">T283</f>
        <v>43328</v>
      </c>
      <c r="Z329" s="15">
        <f t="shared" ref="Z329" si="1095">U283</f>
        <v>44192</v>
      </c>
      <c r="AA329" s="15">
        <f t="shared" ref="AA329" si="1096">V283</f>
        <v>41781</v>
      </c>
      <c r="AB329" s="15">
        <f t="shared" ref="AB329" si="1097">W283</f>
        <v>38822</v>
      </c>
      <c r="AC329" s="15">
        <f t="shared" ref="AC329" si="1098">X283</f>
        <v>40590</v>
      </c>
      <c r="AD329" s="15">
        <f t="shared" ref="AD329" si="1099">Y283</f>
        <v>38828</v>
      </c>
      <c r="AE329" s="15">
        <f t="shared" ref="AE329" si="1100">Z283</f>
        <v>36718</v>
      </c>
      <c r="AF329" s="15">
        <f t="shared" ref="AF329" si="1101">AA283</f>
        <v>33888</v>
      </c>
      <c r="AG329" s="15">
        <f t="shared" ref="AG329" si="1102">AB283</f>
        <v>31672</v>
      </c>
      <c r="AH329" s="15">
        <f t="shared" ref="AH329" si="1103">AC283</f>
        <v>27771</v>
      </c>
      <c r="AI329" s="15">
        <f t="shared" ref="AI329" si="1104">AD283</f>
        <v>24865</v>
      </c>
      <c r="AJ329" s="15">
        <f t="shared" ref="AJ329" si="1105">AE283</f>
        <v>22942</v>
      </c>
      <c r="AK329" s="15">
        <f t="shared" ref="AK329" si="1106">AF283</f>
        <v>16824</v>
      </c>
      <c r="AL329" s="16">
        <f t="shared" ref="AL329" si="1107">AG283</f>
        <v>10633</v>
      </c>
      <c r="AM329" s="65">
        <v>18</v>
      </c>
    </row>
    <row r="330" spans="2:39" x14ac:dyDescent="0.25">
      <c r="B330" s="15"/>
      <c r="C330" s="15"/>
      <c r="D330" s="15"/>
      <c r="E330" s="15"/>
      <c r="F330" s="15"/>
      <c r="G330" s="14">
        <f>B282</f>
        <v>8632</v>
      </c>
      <c r="H330" s="15">
        <f t="shared" ref="H330" si="1108">C282</f>
        <v>13791</v>
      </c>
      <c r="I330" s="15">
        <f t="shared" ref="I330" si="1109">D282</f>
        <v>19780</v>
      </c>
      <c r="J330" s="15">
        <f t="shared" ref="J330" si="1110">E282</f>
        <v>21952</v>
      </c>
      <c r="K330" s="15">
        <f t="shared" ref="K330" si="1111">F282</f>
        <v>26318</v>
      </c>
      <c r="L330" s="15">
        <f t="shared" ref="L330" si="1112">G282</f>
        <v>28762</v>
      </c>
      <c r="M330" s="15">
        <f t="shared" ref="M330" si="1113">H282</f>
        <v>31736</v>
      </c>
      <c r="N330" s="15">
        <f t="shared" ref="N330" si="1114">I282</f>
        <v>32543</v>
      </c>
      <c r="O330" s="15">
        <f t="shared" ref="O330" si="1115">J282</f>
        <v>36981</v>
      </c>
      <c r="P330" s="15">
        <f t="shared" ref="P330" si="1116">K282</f>
        <v>34615</v>
      </c>
      <c r="Q330" s="15">
        <f t="shared" ref="Q330" si="1117">L282</f>
        <v>37575</v>
      </c>
      <c r="R330" s="15">
        <f t="shared" ref="R330" si="1118">M282</f>
        <v>41295</v>
      </c>
      <c r="S330" s="15">
        <f t="shared" ref="S330" si="1119">N282</f>
        <v>40734</v>
      </c>
      <c r="T330" s="15">
        <f t="shared" ref="T330" si="1120">O282</f>
        <v>40943</v>
      </c>
      <c r="U330" s="15">
        <f t="shared" ref="U330" si="1121">P282</f>
        <v>40571</v>
      </c>
      <c r="V330" s="15">
        <f t="shared" ref="V330" si="1122">Q282</f>
        <v>39989</v>
      </c>
      <c r="W330" s="15">
        <f t="shared" ref="W330" si="1123">R282</f>
        <v>40215</v>
      </c>
      <c r="X330" s="15">
        <f t="shared" ref="X330" si="1124">S282</f>
        <v>40522</v>
      </c>
      <c r="Y330" s="15">
        <f t="shared" ref="Y330" si="1125">T282</f>
        <v>41060</v>
      </c>
      <c r="Z330" s="15">
        <f t="shared" ref="Z330" si="1126">U282</f>
        <v>38343</v>
      </c>
      <c r="AA330" s="15">
        <f t="shared" ref="AA330" si="1127">V282</f>
        <v>38479</v>
      </c>
      <c r="AB330" s="15">
        <f t="shared" ref="AB330" si="1128">W282</f>
        <v>35270</v>
      </c>
      <c r="AC330" s="15">
        <f t="shared" ref="AC330" si="1129">X282</f>
        <v>36390</v>
      </c>
      <c r="AD330" s="15">
        <f t="shared" ref="AD330" si="1130">Y282</f>
        <v>32137</v>
      </c>
      <c r="AE330" s="15">
        <f t="shared" ref="AE330" si="1131">Z282</f>
        <v>33097</v>
      </c>
      <c r="AF330" s="15">
        <f t="shared" ref="AF330" si="1132">AA282</f>
        <v>31537</v>
      </c>
      <c r="AG330" s="15">
        <f t="shared" ref="AG330" si="1133">AB282</f>
        <v>28123</v>
      </c>
      <c r="AH330" s="15">
        <f t="shared" ref="AH330" si="1134">AC282</f>
        <v>24722</v>
      </c>
      <c r="AI330" s="15">
        <f t="shared" ref="AI330" si="1135">AD282</f>
        <v>22904</v>
      </c>
      <c r="AJ330" s="15">
        <f t="shared" ref="AJ330" si="1136">AE282</f>
        <v>19572</v>
      </c>
      <c r="AK330" s="15">
        <f t="shared" ref="AK330" si="1137">AF282</f>
        <v>15543</v>
      </c>
      <c r="AL330" s="16">
        <f t="shared" ref="AL330" si="1138">AG282</f>
        <v>5819</v>
      </c>
      <c r="AM330" s="65">
        <v>17</v>
      </c>
    </row>
    <row r="331" spans="2:39" ht="15.75" thickBot="1" x14ac:dyDescent="0.3">
      <c r="B331" s="15"/>
      <c r="C331" s="15"/>
      <c r="D331" s="15"/>
      <c r="E331" s="15"/>
      <c r="F331" s="15"/>
      <c r="G331" s="17">
        <f>B281</f>
        <v>2261</v>
      </c>
      <c r="H331" s="18">
        <f t="shared" ref="H331" si="1139">C281</f>
        <v>7460</v>
      </c>
      <c r="I331" s="18">
        <f t="shared" ref="I331" si="1140">D281</f>
        <v>13616</v>
      </c>
      <c r="J331" s="18">
        <f t="shared" ref="J331" si="1141">E281</f>
        <v>17947</v>
      </c>
      <c r="K331" s="18">
        <f t="shared" ref="K331" si="1142">F281</f>
        <v>20581</v>
      </c>
      <c r="L331" s="18">
        <f t="shared" ref="L331" si="1143">G281</f>
        <v>23393</v>
      </c>
      <c r="M331" s="18">
        <f t="shared" ref="M331" si="1144">H281</f>
        <v>26107</v>
      </c>
      <c r="N331" s="18">
        <f t="shared" ref="N331" si="1145">I281</f>
        <v>25986</v>
      </c>
      <c r="O331" s="18">
        <f t="shared" ref="O331" si="1146">J281</f>
        <v>29377</v>
      </c>
      <c r="P331" s="18">
        <f t="shared" ref="P331" si="1147">K281</f>
        <v>30697</v>
      </c>
      <c r="Q331" s="18">
        <f t="shared" ref="Q331" si="1148">L281</f>
        <v>32779</v>
      </c>
      <c r="R331" s="18">
        <f t="shared" ref="R331" si="1149">M281</f>
        <v>34311</v>
      </c>
      <c r="S331" s="18">
        <f t="shared" ref="S331" si="1150">N281</f>
        <v>33338</v>
      </c>
      <c r="T331" s="18">
        <f t="shared" ref="T331" si="1151">O281</f>
        <v>34523</v>
      </c>
      <c r="U331" s="18">
        <f t="shared" ref="U331" si="1152">P281</f>
        <v>37220</v>
      </c>
      <c r="V331" s="18">
        <f t="shared" ref="V331" si="1153">Q281</f>
        <v>36632</v>
      </c>
      <c r="W331" s="18">
        <f t="shared" ref="W331" si="1154">R281</f>
        <v>33467</v>
      </c>
      <c r="X331" s="18">
        <f t="shared" ref="X331" si="1155">S281</f>
        <v>33721</v>
      </c>
      <c r="Y331" s="18">
        <f t="shared" ref="Y331" si="1156">T281</f>
        <v>36404</v>
      </c>
      <c r="Z331" s="18">
        <f t="shared" ref="Z331" si="1157">U281</f>
        <v>33863</v>
      </c>
      <c r="AA331" s="18">
        <f t="shared" ref="AA331" si="1158">V281</f>
        <v>32720</v>
      </c>
      <c r="AB331" s="18">
        <f t="shared" ref="AB331" si="1159">W281</f>
        <v>31615</v>
      </c>
      <c r="AC331" s="18">
        <f t="shared" ref="AC331" si="1160">X281</f>
        <v>31706</v>
      </c>
      <c r="AD331" s="18">
        <f t="shared" ref="AD331" si="1161">Y281</f>
        <v>29783</v>
      </c>
      <c r="AE331" s="18">
        <f t="shared" ref="AE331" si="1162">Z281</f>
        <v>26087</v>
      </c>
      <c r="AF331" s="18">
        <f t="shared" ref="AF331" si="1163">AA281</f>
        <v>22979</v>
      </c>
      <c r="AG331" s="18">
        <f t="shared" ref="AG331" si="1164">AB281</f>
        <v>21240</v>
      </c>
      <c r="AH331" s="18">
        <f t="shared" ref="AH331" si="1165">AC281</f>
        <v>19821</v>
      </c>
      <c r="AI331" s="18">
        <f t="shared" ref="AI331" si="1166">AD281</f>
        <v>16542</v>
      </c>
      <c r="AJ331" s="18">
        <f t="shared" ref="AJ331" si="1167">AE281</f>
        <v>10469</v>
      </c>
      <c r="AK331" s="18">
        <f t="shared" ref="AK331" si="1168">AF281</f>
        <v>7525</v>
      </c>
      <c r="AL331" s="19">
        <f t="shared" ref="AL331" si="1169">AG281</f>
        <v>0</v>
      </c>
      <c r="AM331" s="65">
        <v>16</v>
      </c>
    </row>
    <row r="332" spans="2:39" x14ac:dyDescent="0.25"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</row>
    <row r="333" spans="2:39" x14ac:dyDescent="0.25"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</row>
    <row r="334" spans="2:39" x14ac:dyDescent="0.25"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</row>
    <row r="335" spans="2:39" x14ac:dyDescent="0.25"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</row>
    <row r="336" spans="2:39" x14ac:dyDescent="0.25"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</row>
    <row r="337" spans="2:37" x14ac:dyDescent="0.25"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</row>
    <row r="338" spans="2:37" x14ac:dyDescent="0.25"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</row>
    <row r="339" spans="2:37" x14ac:dyDescent="0.25"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</row>
    <row r="340" spans="2:37" x14ac:dyDescent="0.25"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</row>
    <row r="341" spans="2:37" x14ac:dyDescent="0.25"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</row>
    <row r="342" spans="2:37" x14ac:dyDescent="0.25"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</row>
    <row r="343" spans="2:37" x14ac:dyDescent="0.25"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</row>
    <row r="344" spans="2:37" x14ac:dyDescent="0.25"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</row>
    <row r="345" spans="2:37" x14ac:dyDescent="0.25"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</row>
    <row r="346" spans="2:37" x14ac:dyDescent="0.25"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</row>
    <row r="347" spans="2:37" x14ac:dyDescent="0.25"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</row>
    <row r="348" spans="2:37" x14ac:dyDescent="0.25"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</row>
  </sheetData>
  <conditionalFormatting sqref="B265:AG296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00:AL331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229:AL26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194:AG22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59:AL19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124:AG15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99"/>
  <sheetViews>
    <sheetView topLeftCell="A67" zoomScale="70" zoomScaleNormal="70" workbookViewId="0">
      <selection activeCell="D61" sqref="D61"/>
    </sheetView>
  </sheetViews>
  <sheetFormatPr baseColWidth="10" defaultRowHeight="15" x14ac:dyDescent="0.25"/>
  <cols>
    <col min="1" max="1" width="18.42578125" style="72" customWidth="1"/>
  </cols>
  <sheetData>
    <row r="1" spans="1:33" ht="60.75" customHeight="1" x14ac:dyDescent="0.35">
      <c r="A1" s="73" t="s">
        <v>56</v>
      </c>
    </row>
    <row r="2" spans="1:33" ht="21" x14ac:dyDescent="0.35">
      <c r="B2" s="10" t="s">
        <v>42</v>
      </c>
      <c r="D2" s="10" t="s">
        <v>49</v>
      </c>
    </row>
    <row r="3" spans="1:33" ht="15.75" thickBot="1" x14ac:dyDescent="0.3"/>
    <row r="4" spans="1:33" x14ac:dyDescent="0.25">
      <c r="A4" s="72" t="s">
        <v>55</v>
      </c>
      <c r="B4" s="11">
        <v>34405</v>
      </c>
      <c r="C4" s="12">
        <v>34276</v>
      </c>
      <c r="D4" s="12">
        <v>34477</v>
      </c>
      <c r="E4" s="12">
        <v>34614</v>
      </c>
      <c r="F4" s="12">
        <v>34577</v>
      </c>
      <c r="G4" s="12">
        <v>34438</v>
      </c>
      <c r="H4" s="12">
        <v>34411</v>
      </c>
      <c r="I4" s="12">
        <v>34131</v>
      </c>
      <c r="J4" s="12">
        <v>34613</v>
      </c>
      <c r="K4" s="12">
        <v>34147</v>
      </c>
      <c r="L4" s="12">
        <v>34298</v>
      </c>
      <c r="M4" s="12">
        <v>34302</v>
      </c>
      <c r="N4" s="12">
        <v>34283</v>
      </c>
      <c r="O4" s="12">
        <v>34313</v>
      </c>
      <c r="P4" s="12">
        <v>34020</v>
      </c>
      <c r="Q4" s="12">
        <v>34713</v>
      </c>
      <c r="R4" s="12">
        <v>34356</v>
      </c>
      <c r="S4" s="12">
        <v>34364</v>
      </c>
      <c r="T4" s="12">
        <v>34238</v>
      </c>
      <c r="U4" s="12">
        <v>34119</v>
      </c>
      <c r="V4" s="12">
        <v>33954</v>
      </c>
      <c r="W4" s="12">
        <v>34074</v>
      </c>
      <c r="X4" s="12">
        <v>34357</v>
      </c>
      <c r="Y4" s="12">
        <v>33970</v>
      </c>
      <c r="Z4" s="12">
        <v>34435</v>
      </c>
      <c r="AA4" s="12">
        <v>34203</v>
      </c>
      <c r="AB4" s="12">
        <v>34247</v>
      </c>
      <c r="AC4" s="12">
        <v>34194</v>
      </c>
      <c r="AD4" s="12">
        <v>34348</v>
      </c>
      <c r="AE4" s="12">
        <v>34456</v>
      </c>
      <c r="AF4" s="12">
        <v>34383</v>
      </c>
      <c r="AG4" s="13">
        <v>34131</v>
      </c>
    </row>
    <row r="5" spans="1:33" x14ac:dyDescent="0.25">
      <c r="A5" s="72" t="s">
        <v>55</v>
      </c>
      <c r="B5" s="14">
        <v>34633</v>
      </c>
      <c r="C5" s="15">
        <v>34555</v>
      </c>
      <c r="D5" s="15">
        <v>34493</v>
      </c>
      <c r="E5" s="15">
        <v>34545</v>
      </c>
      <c r="F5" s="15">
        <v>34681</v>
      </c>
      <c r="G5" s="15">
        <v>34162</v>
      </c>
      <c r="H5" s="15">
        <v>34123</v>
      </c>
      <c r="I5" s="15">
        <v>34426</v>
      </c>
      <c r="J5" s="15">
        <v>34267</v>
      </c>
      <c r="K5" s="15">
        <v>34181</v>
      </c>
      <c r="L5" s="15">
        <v>34413</v>
      </c>
      <c r="M5" s="15">
        <v>34446</v>
      </c>
      <c r="N5" s="15">
        <v>34104</v>
      </c>
      <c r="O5" s="15">
        <v>34452</v>
      </c>
      <c r="P5" s="15">
        <v>34394</v>
      </c>
      <c r="Q5" s="15">
        <v>33896</v>
      </c>
      <c r="R5" s="15">
        <v>34289</v>
      </c>
      <c r="S5" s="15">
        <v>34685</v>
      </c>
      <c r="T5" s="15">
        <v>34670</v>
      </c>
      <c r="U5" s="15">
        <v>34301</v>
      </c>
      <c r="V5" s="15">
        <v>34204</v>
      </c>
      <c r="W5" s="15">
        <v>34607</v>
      </c>
      <c r="X5" s="15">
        <v>34431</v>
      </c>
      <c r="Y5" s="15">
        <v>34629</v>
      </c>
      <c r="Z5" s="15">
        <v>34398</v>
      </c>
      <c r="AA5" s="15">
        <v>34331</v>
      </c>
      <c r="AB5" s="15">
        <v>34136</v>
      </c>
      <c r="AC5" s="15">
        <v>34269</v>
      </c>
      <c r="AD5" s="15">
        <v>34410</v>
      </c>
      <c r="AE5" s="15">
        <v>34106</v>
      </c>
      <c r="AF5" s="15">
        <v>34304</v>
      </c>
      <c r="AG5" s="16">
        <v>34543</v>
      </c>
    </row>
    <row r="6" spans="1:33" x14ac:dyDescent="0.25">
      <c r="A6" s="72" t="s">
        <v>55</v>
      </c>
      <c r="B6" s="14">
        <v>34423</v>
      </c>
      <c r="C6" s="15">
        <v>34118</v>
      </c>
      <c r="D6" s="15">
        <v>34036</v>
      </c>
      <c r="E6" s="15">
        <v>34731</v>
      </c>
      <c r="F6" s="15">
        <v>34957</v>
      </c>
      <c r="G6" s="15">
        <v>34414</v>
      </c>
      <c r="H6" s="15">
        <v>34691</v>
      </c>
      <c r="I6" s="15">
        <v>34127</v>
      </c>
      <c r="J6" s="15">
        <v>34703</v>
      </c>
      <c r="K6" s="15">
        <v>34447</v>
      </c>
      <c r="L6" s="15">
        <v>34471</v>
      </c>
      <c r="M6" s="15">
        <v>34389</v>
      </c>
      <c r="N6" s="15">
        <v>34508</v>
      </c>
      <c r="O6" s="15">
        <v>34000</v>
      </c>
      <c r="P6" s="15">
        <v>34166</v>
      </c>
      <c r="Q6" s="15">
        <v>34053</v>
      </c>
      <c r="R6" s="15">
        <v>34270</v>
      </c>
      <c r="S6" s="15">
        <v>34380</v>
      </c>
      <c r="T6" s="15">
        <v>34259</v>
      </c>
      <c r="U6" s="15">
        <v>34543</v>
      </c>
      <c r="V6" s="15">
        <v>34193</v>
      </c>
      <c r="W6" s="15">
        <v>34254</v>
      </c>
      <c r="X6" s="15">
        <v>34301</v>
      </c>
      <c r="Y6" s="15">
        <v>34841</v>
      </c>
      <c r="Z6" s="15">
        <v>34751</v>
      </c>
      <c r="AA6" s="15">
        <v>34274</v>
      </c>
      <c r="AB6" s="15">
        <v>34537</v>
      </c>
      <c r="AC6" s="15">
        <v>34594</v>
      </c>
      <c r="AD6" s="15">
        <v>34084</v>
      </c>
      <c r="AE6" s="15">
        <v>34470</v>
      </c>
      <c r="AF6" s="15">
        <v>34363</v>
      </c>
      <c r="AG6" s="16">
        <v>34490</v>
      </c>
    </row>
    <row r="7" spans="1:33" x14ac:dyDescent="0.25">
      <c r="A7" s="72" t="s">
        <v>55</v>
      </c>
      <c r="B7" s="14">
        <v>34333</v>
      </c>
      <c r="C7" s="15">
        <v>34306</v>
      </c>
      <c r="D7" s="15">
        <v>34650</v>
      </c>
      <c r="E7" s="15">
        <v>34097</v>
      </c>
      <c r="F7" s="15">
        <v>33905</v>
      </c>
      <c r="G7" s="15">
        <v>34069</v>
      </c>
      <c r="H7" s="15">
        <v>34269</v>
      </c>
      <c r="I7" s="15">
        <v>34346</v>
      </c>
      <c r="J7" s="15">
        <v>34258</v>
      </c>
      <c r="K7" s="15">
        <v>34085</v>
      </c>
      <c r="L7" s="15">
        <v>34324</v>
      </c>
      <c r="M7" s="15">
        <v>34218</v>
      </c>
      <c r="N7" s="15">
        <v>34284</v>
      </c>
      <c r="O7" s="15">
        <v>33627</v>
      </c>
      <c r="P7" s="15">
        <v>34089</v>
      </c>
      <c r="Q7" s="15">
        <v>34020</v>
      </c>
      <c r="R7" s="15">
        <v>34148</v>
      </c>
      <c r="S7" s="15">
        <v>33761</v>
      </c>
      <c r="T7" s="15">
        <v>34039</v>
      </c>
      <c r="U7" s="15">
        <v>34272</v>
      </c>
      <c r="V7" s="15">
        <v>34002</v>
      </c>
      <c r="W7" s="15">
        <v>34145</v>
      </c>
      <c r="X7" s="15">
        <v>34096</v>
      </c>
      <c r="Y7" s="15">
        <v>34803</v>
      </c>
      <c r="Z7" s="15">
        <v>33734</v>
      </c>
      <c r="AA7" s="15">
        <v>34415</v>
      </c>
      <c r="AB7" s="15">
        <v>33987</v>
      </c>
      <c r="AC7" s="15">
        <v>33765</v>
      </c>
      <c r="AD7" s="15">
        <v>34604</v>
      </c>
      <c r="AE7" s="15">
        <v>34250</v>
      </c>
      <c r="AF7" s="15">
        <v>33497</v>
      </c>
      <c r="AG7" s="16">
        <v>33887</v>
      </c>
    </row>
    <row r="8" spans="1:33" x14ac:dyDescent="0.25">
      <c r="A8" s="72" t="s">
        <v>55</v>
      </c>
      <c r="B8" s="14">
        <v>34393</v>
      </c>
      <c r="C8" s="15">
        <v>34273</v>
      </c>
      <c r="D8" s="15">
        <v>34468</v>
      </c>
      <c r="E8" s="15">
        <v>34608</v>
      </c>
      <c r="F8" s="15">
        <v>34572</v>
      </c>
      <c r="G8" s="15">
        <v>34438</v>
      </c>
      <c r="H8" s="15">
        <v>34414</v>
      </c>
      <c r="I8" s="15">
        <v>34131</v>
      </c>
      <c r="J8" s="15">
        <v>34624</v>
      </c>
      <c r="K8" s="15">
        <v>34156</v>
      </c>
      <c r="L8" s="15">
        <v>34293</v>
      </c>
      <c r="M8" s="15">
        <v>34300</v>
      </c>
      <c r="N8" s="15">
        <v>34302</v>
      </c>
      <c r="O8" s="15">
        <v>34325</v>
      </c>
      <c r="P8" s="15">
        <v>34016</v>
      </c>
      <c r="Q8" s="15">
        <v>34706</v>
      </c>
      <c r="R8" s="15">
        <v>34362</v>
      </c>
      <c r="S8" s="15">
        <v>34361</v>
      </c>
      <c r="T8" s="15">
        <v>34253</v>
      </c>
      <c r="U8" s="15">
        <v>34131</v>
      </c>
      <c r="V8" s="15">
        <v>33970</v>
      </c>
      <c r="W8" s="15">
        <v>34083</v>
      </c>
      <c r="X8" s="15">
        <v>34380</v>
      </c>
      <c r="Y8" s="15">
        <v>34010</v>
      </c>
      <c r="Z8" s="15">
        <v>34492</v>
      </c>
      <c r="AA8" s="15">
        <v>34265</v>
      </c>
      <c r="AB8" s="15">
        <v>34294</v>
      </c>
      <c r="AC8" s="15">
        <v>34205</v>
      </c>
      <c r="AD8" s="15">
        <v>34351</v>
      </c>
      <c r="AE8" s="15">
        <v>34470</v>
      </c>
      <c r="AF8" s="15">
        <v>34415</v>
      </c>
      <c r="AG8" s="16">
        <v>34148</v>
      </c>
    </row>
    <row r="9" spans="1:33" x14ac:dyDescent="0.25">
      <c r="A9" s="72" t="s">
        <v>55</v>
      </c>
      <c r="B9" s="14">
        <v>34611</v>
      </c>
      <c r="C9" s="15">
        <v>34554</v>
      </c>
      <c r="D9" s="15">
        <v>34481</v>
      </c>
      <c r="E9" s="15">
        <v>34543</v>
      </c>
      <c r="F9" s="15">
        <v>34680</v>
      </c>
      <c r="G9" s="15">
        <v>34169</v>
      </c>
      <c r="H9" s="15">
        <v>34137</v>
      </c>
      <c r="I9" s="15">
        <v>34425</v>
      </c>
      <c r="J9" s="15">
        <v>34271</v>
      </c>
      <c r="K9" s="15">
        <v>34175</v>
      </c>
      <c r="L9" s="15">
        <v>34404</v>
      </c>
      <c r="M9" s="15">
        <v>34438</v>
      </c>
      <c r="N9" s="15">
        <v>34107</v>
      </c>
      <c r="O9" s="15">
        <v>34443</v>
      </c>
      <c r="P9" s="15">
        <v>34390</v>
      </c>
      <c r="Q9" s="15">
        <v>33906</v>
      </c>
      <c r="R9" s="15">
        <v>34284</v>
      </c>
      <c r="S9" s="15">
        <v>34691</v>
      </c>
      <c r="T9" s="15">
        <v>34663</v>
      </c>
      <c r="U9" s="15">
        <v>34313</v>
      </c>
      <c r="V9" s="15">
        <v>34207</v>
      </c>
      <c r="W9" s="15">
        <v>34621</v>
      </c>
      <c r="X9" s="15">
        <v>34473</v>
      </c>
      <c r="Y9" s="15">
        <v>34682</v>
      </c>
      <c r="Z9" s="15">
        <v>34461</v>
      </c>
      <c r="AA9" s="15">
        <v>34389</v>
      </c>
      <c r="AB9" s="15">
        <v>34138</v>
      </c>
      <c r="AC9" s="15">
        <v>34263</v>
      </c>
      <c r="AD9" s="15">
        <v>34397</v>
      </c>
      <c r="AE9" s="15">
        <v>34141</v>
      </c>
      <c r="AF9" s="15">
        <v>34313</v>
      </c>
      <c r="AG9" s="16">
        <v>34530</v>
      </c>
    </row>
    <row r="10" spans="1:33" x14ac:dyDescent="0.25">
      <c r="A10" s="72" t="s">
        <v>55</v>
      </c>
      <c r="B10" s="14">
        <v>34424</v>
      </c>
      <c r="C10" s="15">
        <v>34115</v>
      </c>
      <c r="D10" s="15">
        <v>34047</v>
      </c>
      <c r="E10" s="15">
        <v>34739</v>
      </c>
      <c r="F10" s="15">
        <v>34958</v>
      </c>
      <c r="G10" s="15">
        <v>34420</v>
      </c>
      <c r="H10" s="15">
        <v>34695</v>
      </c>
      <c r="I10" s="15">
        <v>34136</v>
      </c>
      <c r="J10" s="15">
        <v>34717</v>
      </c>
      <c r="K10" s="15">
        <v>34455</v>
      </c>
      <c r="L10" s="15">
        <v>34473</v>
      </c>
      <c r="M10" s="15">
        <v>34381</v>
      </c>
      <c r="N10" s="15">
        <v>34523</v>
      </c>
      <c r="O10" s="15">
        <v>33984</v>
      </c>
      <c r="P10" s="15">
        <v>34185</v>
      </c>
      <c r="Q10" s="15">
        <v>34069</v>
      </c>
      <c r="R10" s="15">
        <v>34280</v>
      </c>
      <c r="S10" s="15">
        <v>34383</v>
      </c>
      <c r="T10" s="15">
        <v>34263</v>
      </c>
      <c r="U10" s="15">
        <v>34551</v>
      </c>
      <c r="V10" s="15">
        <v>34210</v>
      </c>
      <c r="W10" s="15">
        <v>34297</v>
      </c>
      <c r="X10" s="15">
        <v>34362</v>
      </c>
      <c r="Y10" s="15">
        <v>34907</v>
      </c>
      <c r="Z10" s="15">
        <v>34847</v>
      </c>
      <c r="AA10" s="15">
        <v>34267</v>
      </c>
      <c r="AB10" s="15">
        <v>34529</v>
      </c>
      <c r="AC10" s="15">
        <v>34568</v>
      </c>
      <c r="AD10" s="15">
        <v>34109</v>
      </c>
      <c r="AE10" s="15">
        <v>34482</v>
      </c>
      <c r="AF10" s="15">
        <v>34363</v>
      </c>
      <c r="AG10" s="16">
        <v>34450</v>
      </c>
    </row>
    <row r="11" spans="1:33" x14ac:dyDescent="0.25">
      <c r="A11" s="72" t="s">
        <v>55</v>
      </c>
      <c r="B11" s="14">
        <v>34337</v>
      </c>
      <c r="C11" s="15">
        <v>34306</v>
      </c>
      <c r="D11" s="15">
        <v>34656</v>
      </c>
      <c r="E11" s="15">
        <v>34095</v>
      </c>
      <c r="F11" s="15">
        <v>33905</v>
      </c>
      <c r="G11" s="15">
        <v>34055</v>
      </c>
      <c r="H11" s="15">
        <v>34269</v>
      </c>
      <c r="I11" s="15">
        <v>34356</v>
      </c>
      <c r="J11" s="15">
        <v>34273</v>
      </c>
      <c r="K11" s="15">
        <v>34096</v>
      </c>
      <c r="L11" s="15">
        <v>34336</v>
      </c>
      <c r="M11" s="15">
        <v>34214</v>
      </c>
      <c r="N11" s="15">
        <v>34290</v>
      </c>
      <c r="O11" s="15">
        <v>33617</v>
      </c>
      <c r="P11" s="15">
        <v>34094</v>
      </c>
      <c r="Q11" s="15">
        <v>34021</v>
      </c>
      <c r="R11" s="15">
        <v>34144</v>
      </c>
      <c r="S11" s="15">
        <v>33780</v>
      </c>
      <c r="T11" s="15">
        <v>34041</v>
      </c>
      <c r="U11" s="15">
        <v>34270</v>
      </c>
      <c r="V11" s="15">
        <v>34023</v>
      </c>
      <c r="W11" s="15">
        <v>34190</v>
      </c>
      <c r="X11" s="15">
        <v>34141</v>
      </c>
      <c r="Y11" s="15">
        <v>34916</v>
      </c>
      <c r="Z11" s="15">
        <v>33745</v>
      </c>
      <c r="AA11" s="15">
        <v>34412</v>
      </c>
      <c r="AB11" s="15">
        <v>33941</v>
      </c>
      <c r="AC11" s="15">
        <v>33784</v>
      </c>
      <c r="AD11" s="15">
        <v>34637</v>
      </c>
      <c r="AE11" s="15">
        <v>34258</v>
      </c>
      <c r="AF11" s="15">
        <v>33450</v>
      </c>
      <c r="AG11" s="16">
        <v>33832</v>
      </c>
    </row>
    <row r="12" spans="1:33" x14ac:dyDescent="0.25">
      <c r="A12" s="72" t="s">
        <v>55</v>
      </c>
      <c r="B12" s="14">
        <v>34393</v>
      </c>
      <c r="C12" s="15">
        <v>34265</v>
      </c>
      <c r="D12" s="15">
        <v>34469</v>
      </c>
      <c r="E12" s="15">
        <v>34603</v>
      </c>
      <c r="F12" s="15">
        <v>34577</v>
      </c>
      <c r="G12" s="15">
        <v>34442</v>
      </c>
      <c r="H12" s="15">
        <v>34421</v>
      </c>
      <c r="I12" s="15">
        <v>34127</v>
      </c>
      <c r="J12" s="15">
        <v>34623</v>
      </c>
      <c r="K12" s="15">
        <v>34150</v>
      </c>
      <c r="L12" s="15">
        <v>34290</v>
      </c>
      <c r="M12" s="15">
        <v>34311</v>
      </c>
      <c r="N12" s="15">
        <v>34301</v>
      </c>
      <c r="O12" s="15">
        <v>34324</v>
      </c>
      <c r="P12" s="15">
        <v>34029</v>
      </c>
      <c r="Q12" s="15">
        <v>34704</v>
      </c>
      <c r="R12" s="15">
        <v>34361</v>
      </c>
      <c r="S12" s="15">
        <v>34362</v>
      </c>
      <c r="T12" s="15">
        <v>34248</v>
      </c>
      <c r="U12" s="15">
        <v>34149</v>
      </c>
      <c r="V12" s="15">
        <v>34020</v>
      </c>
      <c r="W12" s="15">
        <v>34138</v>
      </c>
      <c r="X12" s="15">
        <v>34434</v>
      </c>
      <c r="Y12" s="15">
        <v>34021</v>
      </c>
      <c r="Z12" s="15">
        <v>34487</v>
      </c>
      <c r="AA12" s="15">
        <v>34246</v>
      </c>
      <c r="AB12" s="15">
        <v>34293</v>
      </c>
      <c r="AC12" s="15">
        <v>34281</v>
      </c>
      <c r="AD12" s="15">
        <v>34356</v>
      </c>
      <c r="AE12" s="15">
        <v>34434</v>
      </c>
      <c r="AF12" s="15">
        <v>34353</v>
      </c>
      <c r="AG12" s="16">
        <v>34097</v>
      </c>
    </row>
    <row r="13" spans="1:33" x14ac:dyDescent="0.25">
      <c r="A13" s="72" t="s">
        <v>55</v>
      </c>
      <c r="B13" s="14">
        <v>34623</v>
      </c>
      <c r="C13" s="15">
        <v>34555</v>
      </c>
      <c r="D13" s="15">
        <v>34503</v>
      </c>
      <c r="E13" s="15">
        <v>34554</v>
      </c>
      <c r="F13" s="15">
        <v>34691</v>
      </c>
      <c r="G13" s="15">
        <v>34168</v>
      </c>
      <c r="H13" s="15">
        <v>34134</v>
      </c>
      <c r="I13" s="15">
        <v>34431</v>
      </c>
      <c r="J13" s="15">
        <v>34278</v>
      </c>
      <c r="K13" s="15">
        <v>34181</v>
      </c>
      <c r="L13" s="15">
        <v>34404</v>
      </c>
      <c r="M13" s="15">
        <v>34436</v>
      </c>
      <c r="N13" s="15">
        <v>34102</v>
      </c>
      <c r="O13" s="15">
        <v>34457</v>
      </c>
      <c r="P13" s="15">
        <v>34388</v>
      </c>
      <c r="Q13" s="15">
        <v>33910</v>
      </c>
      <c r="R13" s="15">
        <v>34295</v>
      </c>
      <c r="S13" s="15">
        <v>34687</v>
      </c>
      <c r="T13" s="15">
        <v>34680</v>
      </c>
      <c r="U13" s="15">
        <v>34345</v>
      </c>
      <c r="V13" s="15">
        <v>34256</v>
      </c>
      <c r="W13" s="15">
        <v>34771</v>
      </c>
      <c r="X13" s="15">
        <v>34530</v>
      </c>
      <c r="Y13" s="15">
        <v>34671</v>
      </c>
      <c r="Z13" s="15">
        <v>34427</v>
      </c>
      <c r="AA13" s="15">
        <v>34362</v>
      </c>
      <c r="AB13" s="15">
        <v>34245</v>
      </c>
      <c r="AC13" s="15">
        <v>34282</v>
      </c>
      <c r="AD13" s="15">
        <v>34389</v>
      </c>
      <c r="AE13" s="15">
        <v>34071</v>
      </c>
      <c r="AF13" s="15">
        <v>34257</v>
      </c>
      <c r="AG13" s="16">
        <v>34479</v>
      </c>
    </row>
    <row r="14" spans="1:33" x14ac:dyDescent="0.25">
      <c r="A14" s="72" t="s">
        <v>55</v>
      </c>
      <c r="B14" s="14">
        <v>34428</v>
      </c>
      <c r="C14" s="15">
        <v>34115</v>
      </c>
      <c r="D14" s="15">
        <v>34051</v>
      </c>
      <c r="E14" s="15">
        <v>34731</v>
      </c>
      <c r="F14" s="15">
        <v>34977</v>
      </c>
      <c r="G14" s="15">
        <v>34418</v>
      </c>
      <c r="H14" s="15">
        <v>34699</v>
      </c>
      <c r="I14" s="15">
        <v>34132</v>
      </c>
      <c r="J14" s="15">
        <v>34713</v>
      </c>
      <c r="K14" s="15">
        <v>34448</v>
      </c>
      <c r="L14" s="15">
        <v>34474</v>
      </c>
      <c r="M14" s="15">
        <v>34391</v>
      </c>
      <c r="N14" s="15">
        <v>34513</v>
      </c>
      <c r="O14" s="15">
        <v>33997</v>
      </c>
      <c r="P14" s="15">
        <v>34179</v>
      </c>
      <c r="Q14" s="15">
        <v>34071</v>
      </c>
      <c r="R14" s="15">
        <v>34279</v>
      </c>
      <c r="S14" s="15">
        <v>34402</v>
      </c>
      <c r="T14" s="15">
        <v>34297</v>
      </c>
      <c r="U14" s="15">
        <v>34598</v>
      </c>
      <c r="V14" s="15">
        <v>34282</v>
      </c>
      <c r="W14" s="15">
        <v>34362</v>
      </c>
      <c r="X14" s="15">
        <v>34352</v>
      </c>
      <c r="Y14" s="15">
        <v>34889</v>
      </c>
      <c r="Z14" s="15">
        <v>34776</v>
      </c>
      <c r="AA14" s="15">
        <v>34268</v>
      </c>
      <c r="AB14" s="15">
        <v>34543</v>
      </c>
      <c r="AC14" s="15">
        <v>34579</v>
      </c>
      <c r="AD14" s="15">
        <v>34062</v>
      </c>
      <c r="AE14" s="15">
        <v>34426</v>
      </c>
      <c r="AF14" s="15">
        <v>34306</v>
      </c>
      <c r="AG14" s="16">
        <v>34417</v>
      </c>
    </row>
    <row r="15" spans="1:33" x14ac:dyDescent="0.25">
      <c r="A15" s="72" t="s">
        <v>55</v>
      </c>
      <c r="B15" s="14">
        <v>34344</v>
      </c>
      <c r="C15" s="15">
        <v>34309</v>
      </c>
      <c r="D15" s="15">
        <v>34663</v>
      </c>
      <c r="E15" s="15">
        <v>34098</v>
      </c>
      <c r="F15" s="15">
        <v>33916</v>
      </c>
      <c r="G15" s="15">
        <v>34062</v>
      </c>
      <c r="H15" s="15">
        <v>34254</v>
      </c>
      <c r="I15" s="15">
        <v>34352</v>
      </c>
      <c r="J15" s="15">
        <v>34270</v>
      </c>
      <c r="K15" s="15">
        <v>34095</v>
      </c>
      <c r="L15" s="15">
        <v>34334</v>
      </c>
      <c r="M15" s="15">
        <v>34224</v>
      </c>
      <c r="N15" s="15">
        <v>34290</v>
      </c>
      <c r="O15" s="15">
        <v>33626</v>
      </c>
      <c r="P15" s="15">
        <v>34101</v>
      </c>
      <c r="Q15" s="15">
        <v>34023</v>
      </c>
      <c r="R15" s="15">
        <v>34162</v>
      </c>
      <c r="S15" s="15">
        <v>33807</v>
      </c>
      <c r="T15" s="15">
        <v>34090</v>
      </c>
      <c r="U15" s="15">
        <v>34346</v>
      </c>
      <c r="V15" s="15">
        <v>34093</v>
      </c>
      <c r="W15" s="15">
        <v>34200</v>
      </c>
      <c r="X15" s="15">
        <v>34144</v>
      </c>
      <c r="Y15" s="15">
        <v>34858</v>
      </c>
      <c r="Z15" s="15">
        <v>33801</v>
      </c>
      <c r="AA15" s="15">
        <v>34477</v>
      </c>
      <c r="AB15" s="15">
        <v>33945</v>
      </c>
      <c r="AC15" s="15">
        <v>33745</v>
      </c>
      <c r="AD15" s="15">
        <v>34557</v>
      </c>
      <c r="AE15" s="15">
        <v>34188</v>
      </c>
      <c r="AF15" s="15">
        <v>33417</v>
      </c>
      <c r="AG15" s="16">
        <v>33813</v>
      </c>
    </row>
    <row r="16" spans="1:33" x14ac:dyDescent="0.25">
      <c r="A16" s="72" t="s">
        <v>55</v>
      </c>
      <c r="B16" s="14">
        <v>34410</v>
      </c>
      <c r="C16" s="15">
        <v>34273</v>
      </c>
      <c r="D16" s="15">
        <v>34470</v>
      </c>
      <c r="E16" s="15">
        <v>34615</v>
      </c>
      <c r="F16" s="15">
        <v>34568</v>
      </c>
      <c r="G16" s="15">
        <v>34447</v>
      </c>
      <c r="H16" s="15">
        <v>34420</v>
      </c>
      <c r="I16" s="15">
        <v>34132</v>
      </c>
      <c r="J16" s="15">
        <v>34617</v>
      </c>
      <c r="K16" s="15">
        <v>34151</v>
      </c>
      <c r="L16" s="15">
        <v>34308</v>
      </c>
      <c r="M16" s="15">
        <v>34318</v>
      </c>
      <c r="N16" s="15">
        <v>34308</v>
      </c>
      <c r="O16" s="15">
        <v>34336</v>
      </c>
      <c r="P16" s="15">
        <v>34035</v>
      </c>
      <c r="Q16" s="15">
        <v>34723</v>
      </c>
      <c r="R16" s="15">
        <v>34393</v>
      </c>
      <c r="S16" s="15">
        <v>34405</v>
      </c>
      <c r="T16" s="15">
        <v>34302</v>
      </c>
      <c r="U16" s="15">
        <v>34226</v>
      </c>
      <c r="V16" s="15">
        <v>34023</v>
      </c>
      <c r="W16" s="15">
        <v>34126</v>
      </c>
      <c r="X16" s="15">
        <v>34410</v>
      </c>
      <c r="Y16" s="15">
        <v>34050</v>
      </c>
      <c r="Z16" s="15">
        <v>34641</v>
      </c>
      <c r="AA16" s="15">
        <v>34267</v>
      </c>
      <c r="AB16" s="15">
        <v>34294</v>
      </c>
      <c r="AC16" s="15">
        <v>34173</v>
      </c>
      <c r="AD16" s="15">
        <v>34289</v>
      </c>
      <c r="AE16" s="15">
        <v>34393</v>
      </c>
      <c r="AF16" s="15">
        <v>34336</v>
      </c>
      <c r="AG16" s="16">
        <v>34093</v>
      </c>
    </row>
    <row r="17" spans="1:33" x14ac:dyDescent="0.25">
      <c r="A17" s="72" t="s">
        <v>55</v>
      </c>
      <c r="B17" s="14">
        <v>34626</v>
      </c>
      <c r="C17" s="15">
        <v>34572</v>
      </c>
      <c r="D17" s="15">
        <v>34502</v>
      </c>
      <c r="E17" s="15">
        <v>34559</v>
      </c>
      <c r="F17" s="15">
        <v>34686</v>
      </c>
      <c r="G17" s="15">
        <v>34184</v>
      </c>
      <c r="H17" s="15">
        <v>34134</v>
      </c>
      <c r="I17" s="15">
        <v>34441</v>
      </c>
      <c r="J17" s="15">
        <v>34285</v>
      </c>
      <c r="K17" s="15">
        <v>34184</v>
      </c>
      <c r="L17" s="15">
        <v>34418</v>
      </c>
      <c r="M17" s="15">
        <v>34443</v>
      </c>
      <c r="N17" s="15">
        <v>34109</v>
      </c>
      <c r="O17" s="15">
        <v>34461</v>
      </c>
      <c r="P17" s="15">
        <v>34396</v>
      </c>
      <c r="Q17" s="15">
        <v>33928</v>
      </c>
      <c r="R17" s="15">
        <v>34350</v>
      </c>
      <c r="S17" s="15">
        <v>34761</v>
      </c>
      <c r="T17" s="15">
        <v>34773</v>
      </c>
      <c r="U17" s="15">
        <v>34378</v>
      </c>
      <c r="V17" s="15">
        <v>34251</v>
      </c>
      <c r="W17" s="15">
        <v>34659</v>
      </c>
      <c r="X17" s="15">
        <v>34495</v>
      </c>
      <c r="Y17" s="15">
        <v>34750</v>
      </c>
      <c r="Z17" s="15">
        <v>34450</v>
      </c>
      <c r="AA17" s="15">
        <v>34374</v>
      </c>
      <c r="AB17" s="15">
        <v>34111</v>
      </c>
      <c r="AC17" s="15">
        <v>34224</v>
      </c>
      <c r="AD17" s="15">
        <v>34347</v>
      </c>
      <c r="AE17" s="15">
        <v>34044</v>
      </c>
      <c r="AF17" s="15">
        <v>34236</v>
      </c>
      <c r="AG17" s="16">
        <v>34483</v>
      </c>
    </row>
    <row r="18" spans="1:33" x14ac:dyDescent="0.25">
      <c r="A18" s="72" t="s">
        <v>55</v>
      </c>
      <c r="B18" s="14">
        <v>34440</v>
      </c>
      <c r="C18" s="15">
        <v>34130</v>
      </c>
      <c r="D18" s="15">
        <v>34057</v>
      </c>
      <c r="E18" s="15">
        <v>34737</v>
      </c>
      <c r="F18" s="15">
        <v>34971</v>
      </c>
      <c r="G18" s="15">
        <v>34428</v>
      </c>
      <c r="H18" s="15">
        <v>34700</v>
      </c>
      <c r="I18" s="15">
        <v>34143</v>
      </c>
      <c r="J18" s="15">
        <v>34710</v>
      </c>
      <c r="K18" s="15">
        <v>34450</v>
      </c>
      <c r="L18" s="15">
        <v>34474</v>
      </c>
      <c r="M18" s="15">
        <v>34395</v>
      </c>
      <c r="N18" s="15">
        <v>34523</v>
      </c>
      <c r="O18" s="15">
        <v>34003</v>
      </c>
      <c r="P18" s="15">
        <v>34203</v>
      </c>
      <c r="Q18" s="15">
        <v>34123</v>
      </c>
      <c r="R18" s="15">
        <v>34353</v>
      </c>
      <c r="S18" s="15">
        <v>34487</v>
      </c>
      <c r="T18" s="15">
        <v>34358</v>
      </c>
      <c r="U18" s="15">
        <v>34604</v>
      </c>
      <c r="V18" s="15">
        <v>34246</v>
      </c>
      <c r="W18" s="15">
        <v>34322</v>
      </c>
      <c r="X18" s="15">
        <v>34414</v>
      </c>
      <c r="Y18" s="15">
        <v>34921</v>
      </c>
      <c r="Z18" s="15">
        <v>34784</v>
      </c>
      <c r="AA18" s="15">
        <v>34243</v>
      </c>
      <c r="AB18" s="15">
        <v>34486</v>
      </c>
      <c r="AC18" s="15">
        <v>34515</v>
      </c>
      <c r="AD18" s="15">
        <v>34026</v>
      </c>
      <c r="AE18" s="15">
        <v>34398</v>
      </c>
      <c r="AF18" s="15">
        <v>34297</v>
      </c>
      <c r="AG18" s="16">
        <v>34396</v>
      </c>
    </row>
    <row r="19" spans="1:33" x14ac:dyDescent="0.25">
      <c r="A19" s="72" t="s">
        <v>55</v>
      </c>
      <c r="B19" s="14">
        <v>34342</v>
      </c>
      <c r="C19" s="15">
        <v>34316</v>
      </c>
      <c r="D19" s="15">
        <v>34654</v>
      </c>
      <c r="E19" s="15">
        <v>34101</v>
      </c>
      <c r="F19" s="15">
        <v>33909</v>
      </c>
      <c r="G19" s="15">
        <v>34067</v>
      </c>
      <c r="H19" s="15">
        <v>34266</v>
      </c>
      <c r="I19" s="15">
        <v>34361</v>
      </c>
      <c r="J19" s="15">
        <v>34276</v>
      </c>
      <c r="K19" s="15">
        <v>34104</v>
      </c>
      <c r="L19" s="15">
        <v>34343</v>
      </c>
      <c r="M19" s="15">
        <v>34225</v>
      </c>
      <c r="N19" s="15">
        <v>34295</v>
      </c>
      <c r="O19" s="15">
        <v>33644</v>
      </c>
      <c r="P19" s="15">
        <v>34145</v>
      </c>
      <c r="Q19" s="15">
        <v>34090</v>
      </c>
      <c r="R19" s="15">
        <v>34253</v>
      </c>
      <c r="S19" s="15">
        <v>33870</v>
      </c>
      <c r="T19" s="15">
        <v>34102</v>
      </c>
      <c r="U19" s="15">
        <v>34317</v>
      </c>
      <c r="V19" s="15">
        <v>34058</v>
      </c>
      <c r="W19" s="15">
        <v>34247</v>
      </c>
      <c r="X19" s="15">
        <v>34192</v>
      </c>
      <c r="Y19" s="15">
        <v>34855</v>
      </c>
      <c r="Z19" s="15">
        <v>33729</v>
      </c>
      <c r="AA19" s="15">
        <v>34360</v>
      </c>
      <c r="AB19" s="15">
        <v>33901</v>
      </c>
      <c r="AC19" s="15">
        <v>33710</v>
      </c>
      <c r="AD19" s="15">
        <v>34541</v>
      </c>
      <c r="AE19" s="15">
        <v>34174</v>
      </c>
      <c r="AF19" s="15">
        <v>33409</v>
      </c>
      <c r="AG19" s="16">
        <v>33807</v>
      </c>
    </row>
    <row r="20" spans="1:33" x14ac:dyDescent="0.25">
      <c r="A20" s="72" t="s">
        <v>55</v>
      </c>
      <c r="B20" s="14">
        <v>34571</v>
      </c>
      <c r="C20" s="15">
        <v>34160</v>
      </c>
      <c r="D20" s="15">
        <v>34049</v>
      </c>
      <c r="E20" s="15">
        <v>34749</v>
      </c>
      <c r="F20" s="15">
        <v>34436</v>
      </c>
      <c r="G20" s="15">
        <v>34236</v>
      </c>
      <c r="H20" s="15">
        <v>34148</v>
      </c>
      <c r="I20" s="15">
        <v>33898</v>
      </c>
      <c r="J20" s="15">
        <v>34354</v>
      </c>
      <c r="K20" s="15">
        <v>34299</v>
      </c>
      <c r="L20" s="15">
        <v>34153</v>
      </c>
      <c r="M20" s="15">
        <v>34319</v>
      </c>
      <c r="N20" s="15">
        <v>34029</v>
      </c>
      <c r="O20" s="15">
        <v>34195</v>
      </c>
      <c r="P20" s="15">
        <v>34783</v>
      </c>
      <c r="Q20" s="15">
        <v>34195</v>
      </c>
      <c r="R20" s="15">
        <v>34508</v>
      </c>
      <c r="S20" s="15">
        <v>33902</v>
      </c>
      <c r="T20" s="15">
        <v>34315</v>
      </c>
      <c r="U20" s="15">
        <v>34280</v>
      </c>
      <c r="V20" s="15">
        <v>34429</v>
      </c>
      <c r="W20" s="15">
        <v>34108</v>
      </c>
      <c r="X20" s="15">
        <v>34497</v>
      </c>
      <c r="Y20" s="15">
        <v>34094</v>
      </c>
      <c r="Z20" s="15">
        <v>34270</v>
      </c>
      <c r="AA20" s="15">
        <v>34004</v>
      </c>
      <c r="AB20" s="15">
        <v>34219</v>
      </c>
      <c r="AC20" s="15">
        <v>34350</v>
      </c>
      <c r="AD20" s="15">
        <v>34395</v>
      </c>
      <c r="AE20" s="15">
        <v>34180</v>
      </c>
      <c r="AF20" s="15">
        <v>34175</v>
      </c>
      <c r="AG20" s="16">
        <v>34206</v>
      </c>
    </row>
    <row r="21" spans="1:33" x14ac:dyDescent="0.25">
      <c r="A21" s="72" t="s">
        <v>55</v>
      </c>
      <c r="B21" s="14">
        <v>34661</v>
      </c>
      <c r="C21" s="15">
        <v>34890</v>
      </c>
      <c r="D21" s="15">
        <v>34631</v>
      </c>
      <c r="E21" s="15">
        <v>34467</v>
      </c>
      <c r="F21" s="15">
        <v>34210</v>
      </c>
      <c r="G21" s="15">
        <v>34479</v>
      </c>
      <c r="H21" s="15">
        <v>34533</v>
      </c>
      <c r="I21" s="15">
        <v>34170</v>
      </c>
      <c r="J21" s="15">
        <v>34424</v>
      </c>
      <c r="K21" s="15">
        <v>34248</v>
      </c>
      <c r="L21" s="15">
        <v>34271</v>
      </c>
      <c r="M21" s="15">
        <v>34509</v>
      </c>
      <c r="N21" s="15">
        <v>34461</v>
      </c>
      <c r="O21" s="15">
        <v>34634</v>
      </c>
      <c r="P21" s="15">
        <v>34308</v>
      </c>
      <c r="Q21" s="15">
        <v>34710</v>
      </c>
      <c r="R21" s="15">
        <v>34199</v>
      </c>
      <c r="S21" s="15">
        <v>34665</v>
      </c>
      <c r="T21" s="15">
        <v>34575</v>
      </c>
      <c r="U21" s="15">
        <v>34565</v>
      </c>
      <c r="V21" s="15">
        <v>34385</v>
      </c>
      <c r="W21" s="15">
        <v>34503</v>
      </c>
      <c r="X21" s="15">
        <v>34052</v>
      </c>
      <c r="Y21" s="15">
        <v>34485</v>
      </c>
      <c r="Z21" s="15">
        <v>34751</v>
      </c>
      <c r="AA21" s="15">
        <v>34421</v>
      </c>
      <c r="AB21" s="15">
        <v>33967</v>
      </c>
      <c r="AC21" s="15">
        <v>34193</v>
      </c>
      <c r="AD21" s="15">
        <v>34526</v>
      </c>
      <c r="AE21" s="15">
        <v>34303</v>
      </c>
      <c r="AF21" s="15">
        <v>34247</v>
      </c>
      <c r="AG21" s="16">
        <v>34648</v>
      </c>
    </row>
    <row r="22" spans="1:33" x14ac:dyDescent="0.25">
      <c r="A22" s="72" t="s">
        <v>55</v>
      </c>
      <c r="B22" s="14">
        <v>34472</v>
      </c>
      <c r="C22" s="15">
        <v>34466</v>
      </c>
      <c r="D22" s="15">
        <v>34996</v>
      </c>
      <c r="E22" s="15">
        <v>34976</v>
      </c>
      <c r="F22" s="15">
        <v>34563</v>
      </c>
      <c r="G22" s="15">
        <v>34646</v>
      </c>
      <c r="H22" s="15">
        <v>34835</v>
      </c>
      <c r="I22" s="15">
        <v>34511</v>
      </c>
      <c r="J22" s="15">
        <v>34825</v>
      </c>
      <c r="K22" s="15">
        <v>34249</v>
      </c>
      <c r="L22" s="15">
        <v>34453</v>
      </c>
      <c r="M22" s="15">
        <v>34279</v>
      </c>
      <c r="N22" s="15">
        <v>34774</v>
      </c>
      <c r="O22" s="15">
        <v>34123</v>
      </c>
      <c r="P22" s="15">
        <v>34755</v>
      </c>
      <c r="Q22" s="15">
        <v>34937</v>
      </c>
      <c r="R22" s="15">
        <v>35105</v>
      </c>
      <c r="S22" s="15">
        <v>34509</v>
      </c>
      <c r="T22" s="15">
        <v>34634</v>
      </c>
      <c r="U22" s="15">
        <v>34826</v>
      </c>
      <c r="V22" s="15">
        <v>34607</v>
      </c>
      <c r="W22" s="15">
        <v>34514</v>
      </c>
      <c r="X22" s="15">
        <v>34542</v>
      </c>
      <c r="Y22" s="15">
        <v>34501</v>
      </c>
      <c r="Z22" s="15">
        <v>34497</v>
      </c>
      <c r="AA22" s="15">
        <v>34494</v>
      </c>
      <c r="AB22" s="15">
        <v>34291</v>
      </c>
      <c r="AC22" s="15">
        <v>34803</v>
      </c>
      <c r="AD22" s="15">
        <v>34633</v>
      </c>
      <c r="AE22" s="15">
        <v>34487</v>
      </c>
      <c r="AF22" s="15">
        <v>34757</v>
      </c>
      <c r="AG22" s="16">
        <v>34633</v>
      </c>
    </row>
    <row r="23" spans="1:33" x14ac:dyDescent="0.25">
      <c r="A23" s="72" t="s">
        <v>55</v>
      </c>
      <c r="B23" s="14">
        <v>34377</v>
      </c>
      <c r="C23" s="15">
        <v>34245</v>
      </c>
      <c r="D23" s="15">
        <v>34415</v>
      </c>
      <c r="E23" s="15">
        <v>34428</v>
      </c>
      <c r="F23" s="15">
        <v>34674</v>
      </c>
      <c r="G23" s="15">
        <v>34420</v>
      </c>
      <c r="H23" s="15">
        <v>34349</v>
      </c>
      <c r="I23" s="15">
        <v>34235</v>
      </c>
      <c r="J23" s="15">
        <v>34631</v>
      </c>
      <c r="K23" s="15">
        <v>34243</v>
      </c>
      <c r="L23" s="15">
        <v>34097</v>
      </c>
      <c r="M23" s="15">
        <v>34401</v>
      </c>
      <c r="N23" s="15">
        <v>34539</v>
      </c>
      <c r="O23" s="15">
        <v>34667</v>
      </c>
      <c r="P23" s="15">
        <v>34372</v>
      </c>
      <c r="Q23" s="15">
        <v>34634</v>
      </c>
      <c r="R23" s="15">
        <v>34352</v>
      </c>
      <c r="S23" s="15">
        <v>34221</v>
      </c>
      <c r="T23" s="15">
        <v>34579</v>
      </c>
      <c r="U23" s="15">
        <v>34744</v>
      </c>
      <c r="V23" s="15">
        <v>34333</v>
      </c>
      <c r="W23" s="15">
        <v>34777</v>
      </c>
      <c r="X23" s="15">
        <v>34461</v>
      </c>
      <c r="Y23" s="15">
        <v>33958</v>
      </c>
      <c r="Z23" s="15">
        <v>34513</v>
      </c>
      <c r="AA23" s="15">
        <v>34682</v>
      </c>
      <c r="AB23" s="15">
        <v>34691</v>
      </c>
      <c r="AC23" s="15">
        <v>34093</v>
      </c>
      <c r="AD23" s="15">
        <v>34554</v>
      </c>
      <c r="AE23" s="15">
        <v>34316</v>
      </c>
      <c r="AF23" s="15">
        <v>34185</v>
      </c>
      <c r="AG23" s="16">
        <v>34494</v>
      </c>
    </row>
    <row r="24" spans="1:33" x14ac:dyDescent="0.25">
      <c r="A24" s="72" t="s">
        <v>55</v>
      </c>
      <c r="B24" s="14">
        <v>34576</v>
      </c>
      <c r="C24" s="15">
        <v>34154</v>
      </c>
      <c r="D24" s="15">
        <v>34043</v>
      </c>
      <c r="E24" s="15">
        <v>34751</v>
      </c>
      <c r="F24" s="15">
        <v>34440</v>
      </c>
      <c r="G24" s="15">
        <v>34245</v>
      </c>
      <c r="H24" s="15">
        <v>34155</v>
      </c>
      <c r="I24" s="15">
        <v>33905</v>
      </c>
      <c r="J24" s="15">
        <v>34347</v>
      </c>
      <c r="K24" s="15">
        <v>34317</v>
      </c>
      <c r="L24" s="15">
        <v>34191</v>
      </c>
      <c r="M24" s="15">
        <v>34358</v>
      </c>
      <c r="N24" s="15">
        <v>34117</v>
      </c>
      <c r="O24" s="15">
        <v>34212</v>
      </c>
      <c r="P24" s="15">
        <v>34763</v>
      </c>
      <c r="Q24" s="15">
        <v>34147</v>
      </c>
      <c r="R24" s="15">
        <v>34465</v>
      </c>
      <c r="S24" s="15">
        <v>33964</v>
      </c>
      <c r="T24" s="15">
        <v>34343</v>
      </c>
      <c r="U24" s="15">
        <v>34277</v>
      </c>
      <c r="V24" s="15">
        <v>34355</v>
      </c>
      <c r="W24" s="15">
        <v>33994</v>
      </c>
      <c r="X24" s="15">
        <v>34442</v>
      </c>
      <c r="Y24" s="15">
        <v>34041</v>
      </c>
      <c r="Z24" s="15">
        <v>34241</v>
      </c>
      <c r="AA24" s="15">
        <v>33989</v>
      </c>
      <c r="AB24" s="15">
        <v>34222</v>
      </c>
      <c r="AC24" s="15">
        <v>34337</v>
      </c>
      <c r="AD24" s="15">
        <v>34395</v>
      </c>
      <c r="AE24" s="15">
        <v>34171</v>
      </c>
      <c r="AF24" s="15">
        <v>34171</v>
      </c>
      <c r="AG24" s="16">
        <v>34193</v>
      </c>
    </row>
    <row r="25" spans="1:33" x14ac:dyDescent="0.25">
      <c r="A25" s="72" t="s">
        <v>55</v>
      </c>
      <c r="B25" s="14">
        <v>34664</v>
      </c>
      <c r="C25" s="15">
        <v>34910</v>
      </c>
      <c r="D25" s="15">
        <v>34622</v>
      </c>
      <c r="E25" s="15">
        <v>34473</v>
      </c>
      <c r="F25" s="15">
        <v>34208</v>
      </c>
      <c r="G25" s="15">
        <v>34484</v>
      </c>
      <c r="H25" s="15">
        <v>34532</v>
      </c>
      <c r="I25" s="15">
        <v>34174</v>
      </c>
      <c r="J25" s="15">
        <v>34444</v>
      </c>
      <c r="K25" s="15">
        <v>34277</v>
      </c>
      <c r="L25" s="15">
        <v>34323</v>
      </c>
      <c r="M25" s="15">
        <v>34593</v>
      </c>
      <c r="N25" s="15">
        <v>34512</v>
      </c>
      <c r="O25" s="15">
        <v>34627</v>
      </c>
      <c r="P25" s="15">
        <v>34280</v>
      </c>
      <c r="Q25" s="15">
        <v>34651</v>
      </c>
      <c r="R25" s="15">
        <v>34239</v>
      </c>
      <c r="S25" s="15">
        <v>34692</v>
      </c>
      <c r="T25" s="15">
        <v>34570</v>
      </c>
      <c r="U25" s="15">
        <v>34505</v>
      </c>
      <c r="V25" s="15">
        <v>34271</v>
      </c>
      <c r="W25" s="15">
        <v>34433</v>
      </c>
      <c r="X25" s="15">
        <v>34003</v>
      </c>
      <c r="Y25" s="15">
        <v>34453</v>
      </c>
      <c r="Z25" s="15">
        <v>34748</v>
      </c>
      <c r="AA25" s="15">
        <v>34411</v>
      </c>
      <c r="AB25" s="15">
        <v>33969</v>
      </c>
      <c r="AC25" s="15">
        <v>34189</v>
      </c>
      <c r="AD25" s="15">
        <v>34521</v>
      </c>
      <c r="AE25" s="15">
        <v>34300</v>
      </c>
      <c r="AF25" s="15">
        <v>34242</v>
      </c>
      <c r="AG25" s="16">
        <v>34654</v>
      </c>
    </row>
    <row r="26" spans="1:33" x14ac:dyDescent="0.25">
      <c r="A26" s="72" t="s">
        <v>55</v>
      </c>
      <c r="B26" s="14">
        <v>34471</v>
      </c>
      <c r="C26" s="15">
        <v>34469</v>
      </c>
      <c r="D26" s="15">
        <v>34996</v>
      </c>
      <c r="E26" s="15">
        <v>34994</v>
      </c>
      <c r="F26" s="15">
        <v>34572</v>
      </c>
      <c r="G26" s="15">
        <v>34650</v>
      </c>
      <c r="H26" s="15">
        <v>34837</v>
      </c>
      <c r="I26" s="15">
        <v>34528</v>
      </c>
      <c r="J26" s="15">
        <v>34850</v>
      </c>
      <c r="K26" s="15">
        <v>34281</v>
      </c>
      <c r="L26" s="15">
        <v>34522</v>
      </c>
      <c r="M26" s="15">
        <v>34330</v>
      </c>
      <c r="N26" s="15">
        <v>34767</v>
      </c>
      <c r="O26" s="15">
        <v>34102</v>
      </c>
      <c r="P26" s="15">
        <v>34709</v>
      </c>
      <c r="Q26" s="15">
        <v>34955</v>
      </c>
      <c r="R26" s="15">
        <v>35135</v>
      </c>
      <c r="S26" s="15">
        <v>34513</v>
      </c>
      <c r="T26" s="15">
        <v>34607</v>
      </c>
      <c r="U26" s="15">
        <v>34715</v>
      </c>
      <c r="V26" s="15">
        <v>34525</v>
      </c>
      <c r="W26" s="15">
        <v>34450</v>
      </c>
      <c r="X26" s="15">
        <v>34517</v>
      </c>
      <c r="Y26" s="15">
        <v>34484</v>
      </c>
      <c r="Z26" s="15">
        <v>34499</v>
      </c>
      <c r="AA26" s="15">
        <v>34489</v>
      </c>
      <c r="AB26" s="15">
        <v>34290</v>
      </c>
      <c r="AC26" s="15">
        <v>34792</v>
      </c>
      <c r="AD26" s="15">
        <v>34637</v>
      </c>
      <c r="AE26" s="15">
        <v>34486</v>
      </c>
      <c r="AF26" s="15">
        <v>34765</v>
      </c>
      <c r="AG26" s="16">
        <v>34627</v>
      </c>
    </row>
    <row r="27" spans="1:33" x14ac:dyDescent="0.25">
      <c r="A27" s="72" t="s">
        <v>55</v>
      </c>
      <c r="B27" s="14">
        <v>34375</v>
      </c>
      <c r="C27" s="15">
        <v>34243</v>
      </c>
      <c r="D27" s="15">
        <v>34444</v>
      </c>
      <c r="E27" s="15">
        <v>34439</v>
      </c>
      <c r="F27" s="15">
        <v>34683</v>
      </c>
      <c r="G27" s="15">
        <v>34422</v>
      </c>
      <c r="H27" s="15">
        <v>34368</v>
      </c>
      <c r="I27" s="15">
        <v>34255</v>
      </c>
      <c r="J27" s="15">
        <v>34663</v>
      </c>
      <c r="K27" s="15">
        <v>34287</v>
      </c>
      <c r="L27" s="15">
        <v>34150</v>
      </c>
      <c r="M27" s="15">
        <v>34393</v>
      </c>
      <c r="N27" s="15">
        <v>34529</v>
      </c>
      <c r="O27" s="15">
        <v>34612</v>
      </c>
      <c r="P27" s="15">
        <v>34373</v>
      </c>
      <c r="Q27" s="15">
        <v>34681</v>
      </c>
      <c r="R27" s="15">
        <v>34345</v>
      </c>
      <c r="S27" s="15">
        <v>34209</v>
      </c>
      <c r="T27" s="15">
        <v>34464</v>
      </c>
      <c r="U27" s="15">
        <v>34655</v>
      </c>
      <c r="V27" s="15">
        <v>34259</v>
      </c>
      <c r="W27" s="15">
        <v>34729</v>
      </c>
      <c r="X27" s="15">
        <v>34453</v>
      </c>
      <c r="Y27" s="15">
        <v>33946</v>
      </c>
      <c r="Z27" s="15">
        <v>34504</v>
      </c>
      <c r="AA27" s="15">
        <v>34670</v>
      </c>
      <c r="AB27" s="15">
        <v>34685</v>
      </c>
      <c r="AC27" s="15">
        <v>34090</v>
      </c>
      <c r="AD27" s="15">
        <v>34559</v>
      </c>
      <c r="AE27" s="15">
        <v>34318</v>
      </c>
      <c r="AF27" s="15">
        <v>34185</v>
      </c>
      <c r="AG27" s="16">
        <v>34484</v>
      </c>
    </row>
    <row r="28" spans="1:33" x14ac:dyDescent="0.25">
      <c r="A28" s="72" t="s">
        <v>55</v>
      </c>
      <c r="B28" s="14">
        <v>34577</v>
      </c>
      <c r="C28" s="15">
        <v>34168</v>
      </c>
      <c r="D28" s="15">
        <v>34052</v>
      </c>
      <c r="E28" s="15">
        <v>34756</v>
      </c>
      <c r="F28" s="15">
        <v>34466</v>
      </c>
      <c r="G28" s="15">
        <v>34258</v>
      </c>
      <c r="H28" s="15">
        <v>34178</v>
      </c>
      <c r="I28" s="15">
        <v>33932</v>
      </c>
      <c r="J28" s="15">
        <v>34402</v>
      </c>
      <c r="K28" s="15">
        <v>34393</v>
      </c>
      <c r="L28" s="15">
        <v>34196</v>
      </c>
      <c r="M28" s="15">
        <v>34353</v>
      </c>
      <c r="N28" s="15">
        <v>34062</v>
      </c>
      <c r="O28" s="15">
        <v>34208</v>
      </c>
      <c r="P28" s="15">
        <v>34827</v>
      </c>
      <c r="Q28" s="15">
        <v>34154</v>
      </c>
      <c r="R28" s="15">
        <v>34457</v>
      </c>
      <c r="S28" s="15">
        <v>33881</v>
      </c>
      <c r="T28" s="15">
        <v>34250</v>
      </c>
      <c r="U28" s="15">
        <v>34218</v>
      </c>
      <c r="V28" s="15">
        <v>34311</v>
      </c>
      <c r="W28" s="15">
        <v>33996</v>
      </c>
      <c r="X28" s="15">
        <v>34426</v>
      </c>
      <c r="Y28" s="15">
        <v>34039</v>
      </c>
      <c r="Z28" s="15">
        <v>34257</v>
      </c>
      <c r="AA28" s="15">
        <v>34000</v>
      </c>
      <c r="AB28" s="15">
        <v>34220</v>
      </c>
      <c r="AC28" s="15">
        <v>34341</v>
      </c>
      <c r="AD28" s="15">
        <v>34392</v>
      </c>
      <c r="AE28" s="15">
        <v>34186</v>
      </c>
      <c r="AF28" s="15">
        <v>34168</v>
      </c>
      <c r="AG28" s="16">
        <v>34191</v>
      </c>
    </row>
    <row r="29" spans="1:33" x14ac:dyDescent="0.25">
      <c r="A29" s="72" t="s">
        <v>55</v>
      </c>
      <c r="B29" s="14">
        <v>34657</v>
      </c>
      <c r="C29" s="15">
        <v>34907</v>
      </c>
      <c r="D29" s="15">
        <v>34631</v>
      </c>
      <c r="E29" s="15">
        <v>34473</v>
      </c>
      <c r="F29" s="15">
        <v>34226</v>
      </c>
      <c r="G29" s="15">
        <v>34497</v>
      </c>
      <c r="H29" s="15">
        <v>34569</v>
      </c>
      <c r="I29" s="15">
        <v>34222</v>
      </c>
      <c r="J29" s="15">
        <v>34515</v>
      </c>
      <c r="K29" s="15">
        <v>34288</v>
      </c>
      <c r="L29" s="15">
        <v>34326</v>
      </c>
      <c r="M29" s="15">
        <v>34550</v>
      </c>
      <c r="N29" s="15">
        <v>34493</v>
      </c>
      <c r="O29" s="15">
        <v>34698</v>
      </c>
      <c r="P29" s="15">
        <v>34296</v>
      </c>
      <c r="Q29" s="15">
        <v>34651</v>
      </c>
      <c r="R29" s="15">
        <v>34168</v>
      </c>
      <c r="S29" s="15">
        <v>34602</v>
      </c>
      <c r="T29" s="15">
        <v>34516</v>
      </c>
      <c r="U29" s="15">
        <v>34471</v>
      </c>
      <c r="V29" s="15">
        <v>34254</v>
      </c>
      <c r="W29" s="15">
        <v>34421</v>
      </c>
      <c r="X29" s="15">
        <v>33993</v>
      </c>
      <c r="Y29" s="15">
        <v>34452</v>
      </c>
      <c r="Z29" s="15">
        <v>34742</v>
      </c>
      <c r="AA29" s="15">
        <v>34435</v>
      </c>
      <c r="AB29" s="15">
        <v>33961</v>
      </c>
      <c r="AC29" s="15">
        <v>34188</v>
      </c>
      <c r="AD29" s="15">
        <v>34534</v>
      </c>
      <c r="AE29" s="15">
        <v>34301</v>
      </c>
      <c r="AF29" s="15">
        <v>34248</v>
      </c>
      <c r="AG29" s="16">
        <v>34648</v>
      </c>
    </row>
    <row r="30" spans="1:33" x14ac:dyDescent="0.25">
      <c r="A30" s="72" t="s">
        <v>55</v>
      </c>
      <c r="B30" s="14">
        <v>34482</v>
      </c>
      <c r="C30" s="15">
        <v>34472</v>
      </c>
      <c r="D30" s="15">
        <v>35013</v>
      </c>
      <c r="E30" s="15">
        <v>34990</v>
      </c>
      <c r="F30" s="15">
        <v>34589</v>
      </c>
      <c r="G30" s="15">
        <v>34691</v>
      </c>
      <c r="H30" s="15">
        <v>34895</v>
      </c>
      <c r="I30" s="15">
        <v>34607</v>
      </c>
      <c r="J30" s="15">
        <v>34885</v>
      </c>
      <c r="K30" s="15">
        <v>34297</v>
      </c>
      <c r="L30" s="15">
        <v>34495</v>
      </c>
      <c r="M30" s="15">
        <v>34305</v>
      </c>
      <c r="N30" s="15">
        <v>34830</v>
      </c>
      <c r="O30" s="15">
        <v>34122</v>
      </c>
      <c r="P30" s="15">
        <v>34698</v>
      </c>
      <c r="Q30" s="15">
        <v>34915</v>
      </c>
      <c r="R30" s="15">
        <v>35047</v>
      </c>
      <c r="S30" s="15">
        <v>34448</v>
      </c>
      <c r="T30" s="15">
        <v>34553</v>
      </c>
      <c r="U30" s="15">
        <v>34682</v>
      </c>
      <c r="V30" s="15">
        <v>34520</v>
      </c>
      <c r="W30" s="15">
        <v>34452</v>
      </c>
      <c r="X30" s="15">
        <v>34518</v>
      </c>
      <c r="Y30" s="15">
        <v>34492</v>
      </c>
      <c r="Z30" s="15">
        <v>34495</v>
      </c>
      <c r="AA30" s="15">
        <v>34486</v>
      </c>
      <c r="AB30" s="15">
        <v>34289</v>
      </c>
      <c r="AC30" s="15">
        <v>34807</v>
      </c>
      <c r="AD30" s="15">
        <v>34648</v>
      </c>
      <c r="AE30" s="15">
        <v>34486</v>
      </c>
      <c r="AF30" s="15">
        <v>34761</v>
      </c>
      <c r="AG30" s="16">
        <v>34635</v>
      </c>
    </row>
    <row r="31" spans="1:33" x14ac:dyDescent="0.25">
      <c r="A31" s="72" t="s">
        <v>55</v>
      </c>
      <c r="B31" s="14">
        <v>34392</v>
      </c>
      <c r="C31" s="15">
        <v>34260</v>
      </c>
      <c r="D31" s="15">
        <v>34443</v>
      </c>
      <c r="E31" s="15">
        <v>34445</v>
      </c>
      <c r="F31" s="15">
        <v>34722</v>
      </c>
      <c r="G31" s="15">
        <v>34476</v>
      </c>
      <c r="H31" s="15">
        <v>34440</v>
      </c>
      <c r="I31" s="15">
        <v>34299</v>
      </c>
      <c r="J31" s="15">
        <v>34687</v>
      </c>
      <c r="K31" s="15">
        <v>34282</v>
      </c>
      <c r="L31" s="15">
        <v>34119</v>
      </c>
      <c r="M31" s="15">
        <v>34460</v>
      </c>
      <c r="N31" s="15">
        <v>34566</v>
      </c>
      <c r="O31" s="15">
        <v>34611</v>
      </c>
      <c r="P31" s="15">
        <v>34346</v>
      </c>
      <c r="Q31" s="15">
        <v>34589</v>
      </c>
      <c r="R31" s="15">
        <v>34295</v>
      </c>
      <c r="S31" s="15">
        <v>34164</v>
      </c>
      <c r="T31" s="15">
        <v>34436</v>
      </c>
      <c r="U31" s="15">
        <v>34647</v>
      </c>
      <c r="V31" s="15">
        <v>34261</v>
      </c>
      <c r="W31" s="15">
        <v>34738</v>
      </c>
      <c r="X31" s="15">
        <v>34444</v>
      </c>
      <c r="Y31" s="15">
        <v>33957</v>
      </c>
      <c r="Z31" s="15">
        <v>34507</v>
      </c>
      <c r="AA31" s="15">
        <v>34669</v>
      </c>
      <c r="AB31" s="15">
        <v>34684</v>
      </c>
      <c r="AC31" s="15">
        <v>34088</v>
      </c>
      <c r="AD31" s="15">
        <v>34563</v>
      </c>
      <c r="AE31" s="15">
        <v>34328</v>
      </c>
      <c r="AF31" s="15">
        <v>34181</v>
      </c>
      <c r="AG31" s="16">
        <v>34484</v>
      </c>
    </row>
    <row r="32" spans="1:33" x14ac:dyDescent="0.25">
      <c r="A32" s="72" t="s">
        <v>55</v>
      </c>
      <c r="B32" s="14">
        <v>34581</v>
      </c>
      <c r="C32" s="15">
        <v>34177</v>
      </c>
      <c r="D32" s="15">
        <v>34076</v>
      </c>
      <c r="E32" s="15">
        <v>34790</v>
      </c>
      <c r="F32" s="15">
        <v>34499</v>
      </c>
      <c r="G32" s="15">
        <v>34313</v>
      </c>
      <c r="H32" s="15">
        <v>34225</v>
      </c>
      <c r="I32" s="15">
        <v>33950</v>
      </c>
      <c r="J32" s="15">
        <v>34406</v>
      </c>
      <c r="K32" s="15">
        <v>34353</v>
      </c>
      <c r="L32" s="15">
        <v>34251</v>
      </c>
      <c r="M32" s="15">
        <v>34385</v>
      </c>
      <c r="N32" s="15">
        <v>34065</v>
      </c>
      <c r="O32" s="15">
        <v>34181</v>
      </c>
      <c r="P32" s="15">
        <v>34741</v>
      </c>
      <c r="Q32" s="15">
        <v>34101</v>
      </c>
      <c r="R32" s="15">
        <v>34404</v>
      </c>
      <c r="S32" s="15">
        <v>33849</v>
      </c>
      <c r="T32" s="15">
        <v>34241</v>
      </c>
      <c r="U32" s="15">
        <v>34206</v>
      </c>
      <c r="V32" s="15">
        <v>34320</v>
      </c>
      <c r="W32" s="15">
        <v>33988</v>
      </c>
      <c r="X32" s="15">
        <v>34432</v>
      </c>
      <c r="Y32" s="15">
        <v>34029</v>
      </c>
      <c r="Z32" s="15">
        <v>34244</v>
      </c>
      <c r="AA32" s="15">
        <v>34001</v>
      </c>
      <c r="AB32" s="15">
        <v>34222</v>
      </c>
      <c r="AC32" s="15">
        <v>34345</v>
      </c>
      <c r="AD32" s="15">
        <v>34391</v>
      </c>
      <c r="AE32" s="15">
        <v>34178</v>
      </c>
      <c r="AF32" s="15">
        <v>34174</v>
      </c>
      <c r="AG32" s="16">
        <v>34193</v>
      </c>
    </row>
    <row r="33" spans="1:39" x14ac:dyDescent="0.25">
      <c r="A33" s="72" t="s">
        <v>55</v>
      </c>
      <c r="B33" s="14">
        <v>34666</v>
      </c>
      <c r="C33" s="15">
        <v>34930</v>
      </c>
      <c r="D33" s="15">
        <v>34654</v>
      </c>
      <c r="E33" s="15">
        <v>34513</v>
      </c>
      <c r="F33" s="15">
        <v>34274</v>
      </c>
      <c r="G33" s="15">
        <v>34555</v>
      </c>
      <c r="H33" s="15">
        <v>34593</v>
      </c>
      <c r="I33" s="15">
        <v>34226</v>
      </c>
      <c r="J33" s="15">
        <v>34477</v>
      </c>
      <c r="K33" s="15">
        <v>34339</v>
      </c>
      <c r="L33" s="15">
        <v>34363</v>
      </c>
      <c r="M33" s="15">
        <v>34562</v>
      </c>
      <c r="N33" s="15">
        <v>34478</v>
      </c>
      <c r="O33" s="15">
        <v>34597</v>
      </c>
      <c r="P33" s="15">
        <v>34244</v>
      </c>
      <c r="Q33" s="15">
        <v>34599</v>
      </c>
      <c r="R33" s="15">
        <v>34123</v>
      </c>
      <c r="S33" s="15">
        <v>34596</v>
      </c>
      <c r="T33" s="15">
        <v>34509</v>
      </c>
      <c r="U33" s="15">
        <v>34451</v>
      </c>
      <c r="V33" s="15">
        <v>34241</v>
      </c>
      <c r="W33" s="15">
        <v>34428</v>
      </c>
      <c r="X33" s="15">
        <v>33996</v>
      </c>
      <c r="Y33" s="15">
        <v>34451</v>
      </c>
      <c r="Z33" s="15">
        <v>34749</v>
      </c>
      <c r="AA33" s="15">
        <v>34421</v>
      </c>
      <c r="AB33" s="15">
        <v>33965</v>
      </c>
      <c r="AC33" s="15">
        <v>34189</v>
      </c>
      <c r="AD33" s="15">
        <v>34528</v>
      </c>
      <c r="AE33" s="15">
        <v>34303</v>
      </c>
      <c r="AF33" s="15">
        <v>34240</v>
      </c>
      <c r="AG33" s="16">
        <v>34655</v>
      </c>
    </row>
    <row r="34" spans="1:39" x14ac:dyDescent="0.25">
      <c r="A34" s="72" t="s">
        <v>55</v>
      </c>
      <c r="B34" s="14">
        <v>34489</v>
      </c>
      <c r="C34" s="15">
        <v>34493</v>
      </c>
      <c r="D34" s="15">
        <v>35041</v>
      </c>
      <c r="E34" s="15">
        <v>35038</v>
      </c>
      <c r="F34" s="15">
        <v>34641</v>
      </c>
      <c r="G34" s="15">
        <v>34701</v>
      </c>
      <c r="H34" s="15">
        <v>34897</v>
      </c>
      <c r="I34" s="15">
        <v>34575</v>
      </c>
      <c r="J34" s="15">
        <v>34903</v>
      </c>
      <c r="K34" s="15">
        <v>34345</v>
      </c>
      <c r="L34" s="15">
        <v>34515</v>
      </c>
      <c r="M34" s="15">
        <v>34300</v>
      </c>
      <c r="N34" s="15">
        <v>34756</v>
      </c>
      <c r="O34" s="15">
        <v>34060</v>
      </c>
      <c r="P34" s="15">
        <v>34665</v>
      </c>
      <c r="Q34" s="15">
        <v>34872</v>
      </c>
      <c r="R34" s="15">
        <v>35038</v>
      </c>
      <c r="S34" s="15">
        <v>34454</v>
      </c>
      <c r="T34" s="15">
        <v>34556</v>
      </c>
      <c r="U34" s="15">
        <v>34684</v>
      </c>
      <c r="V34" s="15">
        <v>34511</v>
      </c>
      <c r="W34" s="15">
        <v>34453</v>
      </c>
      <c r="X34" s="15">
        <v>34516</v>
      </c>
      <c r="Y34" s="15">
        <v>34499</v>
      </c>
      <c r="Z34" s="15">
        <v>34494</v>
      </c>
      <c r="AA34" s="15">
        <v>34491</v>
      </c>
      <c r="AB34" s="15">
        <v>34278</v>
      </c>
      <c r="AC34" s="15">
        <v>34799</v>
      </c>
      <c r="AD34" s="15">
        <v>34637</v>
      </c>
      <c r="AE34" s="15">
        <v>34490</v>
      </c>
      <c r="AF34" s="15">
        <v>34766</v>
      </c>
      <c r="AG34" s="16">
        <v>34628</v>
      </c>
    </row>
    <row r="35" spans="1:39" ht="15.75" thickBot="1" x14ac:dyDescent="0.3">
      <c r="A35" s="72" t="s">
        <v>55</v>
      </c>
      <c r="B35" s="17">
        <v>34405</v>
      </c>
      <c r="C35" s="18">
        <v>34285</v>
      </c>
      <c r="D35" s="18">
        <v>34486</v>
      </c>
      <c r="E35" s="18">
        <v>34514</v>
      </c>
      <c r="F35" s="18">
        <v>34741</v>
      </c>
      <c r="G35" s="18">
        <v>34463</v>
      </c>
      <c r="H35" s="18">
        <v>34413</v>
      </c>
      <c r="I35" s="18">
        <v>34305</v>
      </c>
      <c r="J35" s="18">
        <v>34709</v>
      </c>
      <c r="K35" s="18">
        <v>34304</v>
      </c>
      <c r="L35" s="18">
        <v>34117</v>
      </c>
      <c r="M35" s="18">
        <v>34388</v>
      </c>
      <c r="N35" s="18">
        <v>34497</v>
      </c>
      <c r="O35" s="18">
        <v>34567</v>
      </c>
      <c r="P35" s="18">
        <v>34307</v>
      </c>
      <c r="Q35" s="18">
        <v>34571</v>
      </c>
      <c r="R35" s="18">
        <v>34292</v>
      </c>
      <c r="S35" s="18">
        <v>34156</v>
      </c>
      <c r="T35" s="18">
        <v>34435</v>
      </c>
      <c r="U35" s="18">
        <v>34658</v>
      </c>
      <c r="V35" s="18">
        <v>34261</v>
      </c>
      <c r="W35" s="18">
        <v>34733</v>
      </c>
      <c r="X35" s="18">
        <v>34448</v>
      </c>
      <c r="Y35" s="18">
        <v>33954</v>
      </c>
      <c r="Z35" s="18">
        <v>34500</v>
      </c>
      <c r="AA35" s="18">
        <v>34673</v>
      </c>
      <c r="AB35" s="18">
        <v>34673</v>
      </c>
      <c r="AC35" s="18">
        <v>34094</v>
      </c>
      <c r="AD35" s="18">
        <v>34552</v>
      </c>
      <c r="AE35" s="18">
        <v>34310</v>
      </c>
      <c r="AF35" s="18">
        <v>34157</v>
      </c>
      <c r="AG35" s="19">
        <v>34490</v>
      </c>
    </row>
    <row r="37" spans="1:39" ht="23.25" x14ac:dyDescent="0.35">
      <c r="B37" s="10" t="s">
        <v>43</v>
      </c>
      <c r="D37" s="70" t="s">
        <v>50</v>
      </c>
    </row>
    <row r="38" spans="1:39" ht="15.75" thickBot="1" x14ac:dyDescent="0.3">
      <c r="AH38" s="65"/>
    </row>
    <row r="39" spans="1:39" x14ac:dyDescent="0.25">
      <c r="A39" s="72" t="s">
        <v>55</v>
      </c>
      <c r="B39" s="11">
        <v>34451</v>
      </c>
      <c r="C39" s="12">
        <v>34330</v>
      </c>
      <c r="D39" s="12">
        <v>34551</v>
      </c>
      <c r="E39" s="12">
        <v>34672</v>
      </c>
      <c r="F39" s="12">
        <v>34677</v>
      </c>
      <c r="G39" s="12">
        <v>34484</v>
      </c>
      <c r="H39" s="12">
        <v>34475</v>
      </c>
      <c r="I39" s="12">
        <v>34187</v>
      </c>
      <c r="J39" s="12">
        <v>34673</v>
      </c>
      <c r="K39" s="12">
        <v>34217</v>
      </c>
      <c r="L39" s="12">
        <v>34341</v>
      </c>
      <c r="M39" s="12">
        <v>34386</v>
      </c>
      <c r="N39" s="12">
        <v>34377</v>
      </c>
      <c r="O39" s="12">
        <v>34383</v>
      </c>
      <c r="P39" s="12">
        <v>34073</v>
      </c>
      <c r="Q39" s="12">
        <v>34791</v>
      </c>
      <c r="R39" s="12">
        <v>34423</v>
      </c>
      <c r="S39" s="12">
        <v>34420</v>
      </c>
      <c r="T39" s="12">
        <v>34317</v>
      </c>
      <c r="U39" s="12">
        <v>34216</v>
      </c>
      <c r="V39" s="12">
        <v>34034</v>
      </c>
      <c r="W39" s="12">
        <v>34147</v>
      </c>
      <c r="X39" s="12">
        <v>34449</v>
      </c>
      <c r="Y39" s="12">
        <v>34027</v>
      </c>
      <c r="Z39" s="12">
        <v>34488</v>
      </c>
      <c r="AA39" s="12">
        <v>34271</v>
      </c>
      <c r="AB39" s="12">
        <v>34330</v>
      </c>
      <c r="AC39" s="12">
        <v>34221</v>
      </c>
      <c r="AD39" s="12">
        <v>34339</v>
      </c>
      <c r="AE39" s="12">
        <v>34480</v>
      </c>
      <c r="AF39" s="12">
        <v>34385</v>
      </c>
      <c r="AG39" s="13">
        <v>34138</v>
      </c>
      <c r="AH39" s="35">
        <v>0</v>
      </c>
    </row>
    <row r="40" spans="1:39" x14ac:dyDescent="0.25">
      <c r="A40" s="72" t="s">
        <v>55</v>
      </c>
      <c r="B40" s="14">
        <v>34661</v>
      </c>
      <c r="C40" s="15">
        <v>34628</v>
      </c>
      <c r="D40" s="15">
        <v>34575</v>
      </c>
      <c r="E40" s="15">
        <v>34585</v>
      </c>
      <c r="F40" s="15">
        <v>34773</v>
      </c>
      <c r="G40" s="15">
        <v>34236</v>
      </c>
      <c r="H40" s="15">
        <v>34194</v>
      </c>
      <c r="I40" s="15">
        <v>34442</v>
      </c>
      <c r="J40" s="15">
        <v>34353</v>
      </c>
      <c r="K40" s="15">
        <v>34263</v>
      </c>
      <c r="L40" s="15">
        <v>34477</v>
      </c>
      <c r="M40" s="15">
        <v>34493</v>
      </c>
      <c r="N40" s="15">
        <v>34178</v>
      </c>
      <c r="O40" s="15">
        <v>34511</v>
      </c>
      <c r="P40" s="15">
        <v>34458</v>
      </c>
      <c r="Q40" s="15">
        <v>33955</v>
      </c>
      <c r="R40" s="15">
        <v>34360</v>
      </c>
      <c r="S40" s="15">
        <v>34743</v>
      </c>
      <c r="T40" s="15">
        <v>34731</v>
      </c>
      <c r="U40" s="15">
        <v>34361</v>
      </c>
      <c r="V40" s="15">
        <v>34243</v>
      </c>
      <c r="W40" s="15">
        <v>34698</v>
      </c>
      <c r="X40" s="15">
        <v>34478</v>
      </c>
      <c r="Y40" s="15">
        <v>34650</v>
      </c>
      <c r="Z40" s="15">
        <v>34470</v>
      </c>
      <c r="AA40" s="15">
        <v>34357</v>
      </c>
      <c r="AB40" s="15">
        <v>34130</v>
      </c>
      <c r="AC40" s="15">
        <v>34250</v>
      </c>
      <c r="AD40" s="15">
        <v>34397</v>
      </c>
      <c r="AE40" s="15">
        <v>34085</v>
      </c>
      <c r="AF40" s="15">
        <v>34320</v>
      </c>
      <c r="AG40" s="16">
        <v>34524</v>
      </c>
      <c r="AH40" s="35">
        <v>1</v>
      </c>
    </row>
    <row r="41" spans="1:39" x14ac:dyDescent="0.25">
      <c r="A41" s="72" t="s">
        <v>55</v>
      </c>
      <c r="B41" s="14">
        <v>34502</v>
      </c>
      <c r="C41" s="15">
        <v>34184</v>
      </c>
      <c r="D41" s="15">
        <v>34123</v>
      </c>
      <c r="E41" s="15">
        <v>34797</v>
      </c>
      <c r="F41" s="15">
        <v>35028</v>
      </c>
      <c r="G41" s="15">
        <v>34503</v>
      </c>
      <c r="H41" s="15">
        <v>34787</v>
      </c>
      <c r="I41" s="15">
        <v>34213</v>
      </c>
      <c r="J41" s="15">
        <v>34763</v>
      </c>
      <c r="K41" s="15">
        <v>34526</v>
      </c>
      <c r="L41" s="15">
        <v>34543</v>
      </c>
      <c r="M41" s="15">
        <v>34421</v>
      </c>
      <c r="N41" s="15">
        <v>34586</v>
      </c>
      <c r="O41" s="15">
        <v>34068</v>
      </c>
      <c r="P41" s="15">
        <v>34250</v>
      </c>
      <c r="Q41" s="15">
        <v>34155</v>
      </c>
      <c r="R41" s="15">
        <v>34342</v>
      </c>
      <c r="S41" s="15">
        <v>34429</v>
      </c>
      <c r="T41" s="15">
        <v>34295</v>
      </c>
      <c r="U41" s="15">
        <v>34620</v>
      </c>
      <c r="V41" s="15">
        <v>34251</v>
      </c>
      <c r="W41" s="15">
        <v>34311</v>
      </c>
      <c r="X41" s="15">
        <v>34349</v>
      </c>
      <c r="Y41" s="15">
        <v>34910</v>
      </c>
      <c r="Z41" s="15">
        <v>34759</v>
      </c>
      <c r="AA41" s="15">
        <v>34255</v>
      </c>
      <c r="AB41" s="15">
        <v>34524</v>
      </c>
      <c r="AC41" s="15">
        <v>34572</v>
      </c>
      <c r="AD41" s="15">
        <v>34072</v>
      </c>
      <c r="AE41" s="15">
        <v>34457</v>
      </c>
      <c r="AF41" s="15">
        <v>34376</v>
      </c>
      <c r="AG41" s="16">
        <v>34453</v>
      </c>
      <c r="AH41" s="35">
        <v>2</v>
      </c>
    </row>
    <row r="42" spans="1:39" ht="15.75" thickBot="1" x14ac:dyDescent="0.3">
      <c r="A42" s="72" t="s">
        <v>55</v>
      </c>
      <c r="B42" s="17">
        <v>34410</v>
      </c>
      <c r="C42" s="18">
        <v>34374</v>
      </c>
      <c r="D42" s="18">
        <v>34717</v>
      </c>
      <c r="E42" s="18">
        <v>34168</v>
      </c>
      <c r="F42" s="18">
        <v>33983</v>
      </c>
      <c r="G42" s="18">
        <v>34130</v>
      </c>
      <c r="H42" s="18">
        <v>34323</v>
      </c>
      <c r="I42" s="18">
        <v>34423</v>
      </c>
      <c r="J42" s="18">
        <v>34329</v>
      </c>
      <c r="K42" s="18">
        <v>34155</v>
      </c>
      <c r="L42" s="18">
        <v>34405</v>
      </c>
      <c r="M42" s="18">
        <v>34281</v>
      </c>
      <c r="N42" s="18">
        <v>34347</v>
      </c>
      <c r="O42" s="18">
        <v>33688</v>
      </c>
      <c r="P42" s="18">
        <v>34157</v>
      </c>
      <c r="Q42" s="18">
        <v>34080</v>
      </c>
      <c r="R42" s="18">
        <v>34198</v>
      </c>
      <c r="S42" s="18">
        <v>33835</v>
      </c>
      <c r="T42" s="18">
        <v>34102</v>
      </c>
      <c r="U42" s="18">
        <v>34327</v>
      </c>
      <c r="V42" s="18">
        <v>34057</v>
      </c>
      <c r="W42" s="18">
        <v>34196</v>
      </c>
      <c r="X42" s="18">
        <v>34149</v>
      </c>
      <c r="Y42" s="18">
        <v>34841</v>
      </c>
      <c r="Z42" s="18">
        <v>33746</v>
      </c>
      <c r="AA42" s="18">
        <v>34412</v>
      </c>
      <c r="AB42" s="18">
        <v>33950</v>
      </c>
      <c r="AC42" s="18">
        <v>33766</v>
      </c>
      <c r="AD42" s="18">
        <v>34595</v>
      </c>
      <c r="AE42" s="18">
        <v>34244</v>
      </c>
      <c r="AF42" s="18">
        <v>33463</v>
      </c>
      <c r="AG42" s="19">
        <v>33864</v>
      </c>
      <c r="AH42" s="57">
        <v>3</v>
      </c>
      <c r="AI42" s="18"/>
      <c r="AM42" s="15"/>
    </row>
    <row r="43" spans="1:39" x14ac:dyDescent="0.25">
      <c r="A43" s="72" t="s">
        <v>55</v>
      </c>
      <c r="B43" s="14">
        <v>34407</v>
      </c>
      <c r="C43" s="15">
        <v>34328</v>
      </c>
      <c r="D43" s="15">
        <v>34514</v>
      </c>
      <c r="E43" s="15">
        <v>34474</v>
      </c>
      <c r="F43" s="15">
        <v>34741</v>
      </c>
      <c r="G43" s="15">
        <v>34447</v>
      </c>
      <c r="H43" s="15">
        <v>34419</v>
      </c>
      <c r="I43" s="15">
        <v>34268</v>
      </c>
      <c r="J43" s="15">
        <v>34700</v>
      </c>
      <c r="K43" s="15">
        <v>34280</v>
      </c>
      <c r="L43" s="15">
        <v>34108</v>
      </c>
      <c r="M43" s="15">
        <v>34437</v>
      </c>
      <c r="N43" s="15">
        <v>34551</v>
      </c>
      <c r="O43" s="15">
        <v>34624</v>
      </c>
      <c r="P43" s="15">
        <v>34360</v>
      </c>
      <c r="Q43" s="15">
        <v>34611</v>
      </c>
      <c r="R43" s="15">
        <v>34353</v>
      </c>
      <c r="S43" s="15">
        <v>34200</v>
      </c>
      <c r="T43" s="15">
        <v>34493</v>
      </c>
      <c r="U43" s="15">
        <v>34720</v>
      </c>
      <c r="V43" s="15">
        <v>34305</v>
      </c>
      <c r="W43" s="15">
        <v>34771</v>
      </c>
      <c r="X43" s="15">
        <v>34564</v>
      </c>
      <c r="Y43" s="15">
        <v>34039</v>
      </c>
      <c r="Z43" s="15">
        <v>34588</v>
      </c>
      <c r="AA43" s="15">
        <v>34689</v>
      </c>
      <c r="AB43" s="15">
        <v>34709</v>
      </c>
      <c r="AC43" s="15">
        <v>34110</v>
      </c>
      <c r="AD43" s="15">
        <v>34618</v>
      </c>
      <c r="AE43" s="15">
        <v>34342</v>
      </c>
      <c r="AF43" s="15">
        <v>34287</v>
      </c>
      <c r="AG43" s="16">
        <v>34529</v>
      </c>
      <c r="AH43" s="35">
        <v>4</v>
      </c>
      <c r="AM43" s="15"/>
    </row>
    <row r="44" spans="1:39" x14ac:dyDescent="0.25">
      <c r="A44" s="72" t="s">
        <v>55</v>
      </c>
      <c r="B44" s="14">
        <v>34558</v>
      </c>
      <c r="C44" s="15">
        <v>34507</v>
      </c>
      <c r="D44" s="15">
        <v>35075</v>
      </c>
      <c r="E44" s="15">
        <v>35035</v>
      </c>
      <c r="F44" s="15">
        <v>34633</v>
      </c>
      <c r="G44" s="15">
        <v>34694</v>
      </c>
      <c r="H44" s="15">
        <v>34858</v>
      </c>
      <c r="I44" s="15">
        <v>34591</v>
      </c>
      <c r="J44" s="15">
        <v>34874</v>
      </c>
      <c r="K44" s="15">
        <v>34333</v>
      </c>
      <c r="L44" s="15">
        <v>34494</v>
      </c>
      <c r="M44" s="15">
        <v>34326</v>
      </c>
      <c r="N44" s="15">
        <v>34797</v>
      </c>
      <c r="O44" s="15">
        <v>34121</v>
      </c>
      <c r="P44" s="15">
        <v>34704</v>
      </c>
      <c r="Q44" s="15">
        <v>34922</v>
      </c>
      <c r="R44" s="15">
        <v>35112</v>
      </c>
      <c r="S44" s="15">
        <v>34529</v>
      </c>
      <c r="T44" s="15">
        <v>34596</v>
      </c>
      <c r="U44" s="15">
        <v>34732</v>
      </c>
      <c r="V44" s="15">
        <v>34610</v>
      </c>
      <c r="W44" s="15">
        <v>34513</v>
      </c>
      <c r="X44" s="15">
        <v>34551</v>
      </c>
      <c r="Y44" s="15">
        <v>34548</v>
      </c>
      <c r="Z44" s="15">
        <v>34574</v>
      </c>
      <c r="AA44" s="15">
        <v>34566</v>
      </c>
      <c r="AB44" s="15">
        <v>34353</v>
      </c>
      <c r="AC44" s="15">
        <v>34858</v>
      </c>
      <c r="AD44" s="15">
        <v>34689</v>
      </c>
      <c r="AE44" s="15">
        <v>34552</v>
      </c>
      <c r="AF44" s="15">
        <v>34815</v>
      </c>
      <c r="AG44" s="16">
        <v>34678</v>
      </c>
      <c r="AH44" s="35">
        <v>5</v>
      </c>
      <c r="AM44" s="15"/>
    </row>
    <row r="45" spans="1:39" x14ac:dyDescent="0.25">
      <c r="A45" s="72" t="s">
        <v>55</v>
      </c>
      <c r="B45" s="14">
        <v>34677</v>
      </c>
      <c r="C45" s="15">
        <v>34958</v>
      </c>
      <c r="D45" s="15">
        <v>34712</v>
      </c>
      <c r="E45" s="15">
        <v>34561</v>
      </c>
      <c r="F45" s="15">
        <v>34260</v>
      </c>
      <c r="G45" s="15">
        <v>34548</v>
      </c>
      <c r="H45" s="15">
        <v>34579</v>
      </c>
      <c r="I45" s="15">
        <v>34263</v>
      </c>
      <c r="J45" s="15">
        <v>34461</v>
      </c>
      <c r="K45" s="15">
        <v>34334</v>
      </c>
      <c r="L45" s="15">
        <v>34341</v>
      </c>
      <c r="M45" s="15">
        <v>34567</v>
      </c>
      <c r="N45" s="15">
        <v>34513</v>
      </c>
      <c r="O45" s="15">
        <v>34691</v>
      </c>
      <c r="P45" s="15">
        <v>34303</v>
      </c>
      <c r="Q45" s="15">
        <v>34659</v>
      </c>
      <c r="R45" s="15">
        <v>34179</v>
      </c>
      <c r="S45" s="15">
        <v>34638</v>
      </c>
      <c r="T45" s="15">
        <v>34592</v>
      </c>
      <c r="U45" s="15">
        <v>34526</v>
      </c>
      <c r="V45" s="15">
        <v>34310</v>
      </c>
      <c r="W45" s="15">
        <v>34495</v>
      </c>
      <c r="X45" s="15">
        <v>34036</v>
      </c>
      <c r="Y45" s="15">
        <v>34515</v>
      </c>
      <c r="Z45" s="15">
        <v>34792</v>
      </c>
      <c r="AA45" s="15">
        <v>34478</v>
      </c>
      <c r="AB45" s="15">
        <v>34034</v>
      </c>
      <c r="AC45" s="15">
        <v>34292</v>
      </c>
      <c r="AD45" s="15">
        <v>34612</v>
      </c>
      <c r="AE45" s="15">
        <v>34358</v>
      </c>
      <c r="AF45" s="15">
        <v>34304</v>
      </c>
      <c r="AG45" s="16">
        <v>34711</v>
      </c>
      <c r="AH45" s="35">
        <v>6</v>
      </c>
      <c r="AM45" s="15"/>
    </row>
    <row r="46" spans="1:39" ht="15.75" thickBot="1" x14ac:dyDescent="0.3">
      <c r="A46" s="72" t="s">
        <v>55</v>
      </c>
      <c r="B46" s="17">
        <v>34638</v>
      </c>
      <c r="C46" s="18">
        <v>34221</v>
      </c>
      <c r="D46" s="18">
        <v>34107</v>
      </c>
      <c r="E46" s="18">
        <v>34811</v>
      </c>
      <c r="F46" s="18">
        <v>34513</v>
      </c>
      <c r="G46" s="18">
        <v>34305</v>
      </c>
      <c r="H46" s="18">
        <v>34215</v>
      </c>
      <c r="I46" s="18">
        <v>33949</v>
      </c>
      <c r="J46" s="18">
        <v>34411</v>
      </c>
      <c r="K46" s="18">
        <v>34349</v>
      </c>
      <c r="L46" s="18">
        <v>34207</v>
      </c>
      <c r="M46" s="18">
        <v>34368</v>
      </c>
      <c r="N46" s="18">
        <v>34074</v>
      </c>
      <c r="O46" s="18">
        <v>34203</v>
      </c>
      <c r="P46" s="18">
        <v>34779</v>
      </c>
      <c r="Q46" s="18">
        <v>34158</v>
      </c>
      <c r="R46" s="18">
        <v>34472</v>
      </c>
      <c r="S46" s="18">
        <v>33908</v>
      </c>
      <c r="T46" s="18">
        <v>34309</v>
      </c>
      <c r="U46" s="18">
        <v>34280</v>
      </c>
      <c r="V46" s="18">
        <v>34374</v>
      </c>
      <c r="W46" s="18">
        <v>34044</v>
      </c>
      <c r="X46" s="18">
        <v>34502</v>
      </c>
      <c r="Y46" s="18">
        <v>34100</v>
      </c>
      <c r="Z46" s="18">
        <v>34312</v>
      </c>
      <c r="AA46" s="18">
        <v>34060</v>
      </c>
      <c r="AB46" s="18">
        <v>34284</v>
      </c>
      <c r="AC46" s="18">
        <v>34404</v>
      </c>
      <c r="AD46" s="18">
        <v>34448</v>
      </c>
      <c r="AE46" s="18">
        <v>34238</v>
      </c>
      <c r="AF46" s="18">
        <v>34235</v>
      </c>
      <c r="AG46" s="19">
        <v>34261</v>
      </c>
      <c r="AH46" s="35">
        <v>7</v>
      </c>
      <c r="AM46" s="15"/>
    </row>
    <row r="47" spans="1:39" x14ac:dyDescent="0.25">
      <c r="AM47" s="15"/>
    </row>
    <row r="48" spans="1:39" x14ac:dyDescent="0.25">
      <c r="AM48" s="15"/>
    </row>
    <row r="49" spans="2:40" ht="15.75" thickBot="1" x14ac:dyDescent="0.3">
      <c r="AM49" s="15"/>
    </row>
    <row r="50" spans="2:40" x14ac:dyDescent="0.25">
      <c r="B50" s="15"/>
      <c r="C50" s="15"/>
      <c r="D50" s="15"/>
      <c r="E50" s="15"/>
      <c r="F50" s="15"/>
      <c r="G50" s="11">
        <f>B$39</f>
        <v>34451</v>
      </c>
      <c r="H50" s="12">
        <f t="shared" ref="H50:AM50" si="0">C$39</f>
        <v>34330</v>
      </c>
      <c r="I50" s="12">
        <f t="shared" si="0"/>
        <v>34551</v>
      </c>
      <c r="J50" s="12">
        <f t="shared" si="0"/>
        <v>34672</v>
      </c>
      <c r="K50" s="12">
        <f t="shared" si="0"/>
        <v>34677</v>
      </c>
      <c r="L50" s="12">
        <f t="shared" si="0"/>
        <v>34484</v>
      </c>
      <c r="M50" s="12">
        <f t="shared" si="0"/>
        <v>34475</v>
      </c>
      <c r="N50" s="12">
        <f t="shared" si="0"/>
        <v>34187</v>
      </c>
      <c r="O50" s="12">
        <f t="shared" si="0"/>
        <v>34673</v>
      </c>
      <c r="P50" s="12">
        <f t="shared" si="0"/>
        <v>34217</v>
      </c>
      <c r="Q50" s="12">
        <f t="shared" si="0"/>
        <v>34341</v>
      </c>
      <c r="R50" s="12">
        <f t="shared" si="0"/>
        <v>34386</v>
      </c>
      <c r="S50" s="12">
        <f t="shared" si="0"/>
        <v>34377</v>
      </c>
      <c r="T50" s="12">
        <f t="shared" si="0"/>
        <v>34383</v>
      </c>
      <c r="U50" s="12">
        <f t="shared" si="0"/>
        <v>34073</v>
      </c>
      <c r="V50" s="12">
        <f t="shared" si="0"/>
        <v>34791</v>
      </c>
      <c r="W50" s="12">
        <f t="shared" si="0"/>
        <v>34423</v>
      </c>
      <c r="X50" s="12">
        <f t="shared" si="0"/>
        <v>34420</v>
      </c>
      <c r="Y50" s="12">
        <f t="shared" si="0"/>
        <v>34317</v>
      </c>
      <c r="Z50" s="12">
        <f t="shared" si="0"/>
        <v>34216</v>
      </c>
      <c r="AA50" s="12">
        <f t="shared" si="0"/>
        <v>34034</v>
      </c>
      <c r="AB50" s="12">
        <f t="shared" si="0"/>
        <v>34147</v>
      </c>
      <c r="AC50" s="12">
        <f t="shared" si="0"/>
        <v>34449</v>
      </c>
      <c r="AD50" s="12">
        <f t="shared" si="0"/>
        <v>34027</v>
      </c>
      <c r="AE50" s="12">
        <f t="shared" si="0"/>
        <v>34488</v>
      </c>
      <c r="AF50" s="12">
        <f t="shared" si="0"/>
        <v>34271</v>
      </c>
      <c r="AG50" s="12">
        <f t="shared" si="0"/>
        <v>34330</v>
      </c>
      <c r="AH50" s="12">
        <f t="shared" si="0"/>
        <v>34221</v>
      </c>
      <c r="AI50" s="12">
        <f t="shared" si="0"/>
        <v>34339</v>
      </c>
      <c r="AJ50" s="12">
        <f t="shared" si="0"/>
        <v>34480</v>
      </c>
      <c r="AK50" s="12">
        <f t="shared" si="0"/>
        <v>34385</v>
      </c>
      <c r="AL50" s="13">
        <f t="shared" si="0"/>
        <v>34138</v>
      </c>
      <c r="AM50" s="35">
        <f t="shared" si="0"/>
        <v>0</v>
      </c>
    </row>
    <row r="51" spans="2:40" x14ac:dyDescent="0.25">
      <c r="B51" s="15"/>
      <c r="C51" s="15"/>
      <c r="D51" s="15"/>
      <c r="E51" s="15"/>
      <c r="F51" s="15"/>
      <c r="G51" s="14">
        <f>B$40</f>
        <v>34661</v>
      </c>
      <c r="H51" s="15">
        <f t="shared" ref="H51:AM51" si="1">C$40</f>
        <v>34628</v>
      </c>
      <c r="I51" s="15">
        <f t="shared" si="1"/>
        <v>34575</v>
      </c>
      <c r="J51" s="15">
        <f t="shared" si="1"/>
        <v>34585</v>
      </c>
      <c r="K51" s="15">
        <f t="shared" si="1"/>
        <v>34773</v>
      </c>
      <c r="L51" s="15">
        <f t="shared" si="1"/>
        <v>34236</v>
      </c>
      <c r="M51" s="15">
        <f t="shared" si="1"/>
        <v>34194</v>
      </c>
      <c r="N51" s="15">
        <f t="shared" si="1"/>
        <v>34442</v>
      </c>
      <c r="O51" s="15">
        <f t="shared" si="1"/>
        <v>34353</v>
      </c>
      <c r="P51" s="15">
        <f t="shared" si="1"/>
        <v>34263</v>
      </c>
      <c r="Q51" s="15">
        <f t="shared" si="1"/>
        <v>34477</v>
      </c>
      <c r="R51" s="15">
        <f t="shared" si="1"/>
        <v>34493</v>
      </c>
      <c r="S51" s="15">
        <f t="shared" si="1"/>
        <v>34178</v>
      </c>
      <c r="T51" s="15">
        <f t="shared" si="1"/>
        <v>34511</v>
      </c>
      <c r="U51" s="15">
        <f t="shared" si="1"/>
        <v>34458</v>
      </c>
      <c r="V51" s="15">
        <f t="shared" si="1"/>
        <v>33955</v>
      </c>
      <c r="W51" s="15">
        <f t="shared" si="1"/>
        <v>34360</v>
      </c>
      <c r="X51" s="15">
        <f t="shared" si="1"/>
        <v>34743</v>
      </c>
      <c r="Y51" s="15">
        <f t="shared" si="1"/>
        <v>34731</v>
      </c>
      <c r="Z51" s="15">
        <f t="shared" si="1"/>
        <v>34361</v>
      </c>
      <c r="AA51" s="15">
        <f t="shared" si="1"/>
        <v>34243</v>
      </c>
      <c r="AB51" s="15">
        <f t="shared" si="1"/>
        <v>34698</v>
      </c>
      <c r="AC51" s="15">
        <f t="shared" si="1"/>
        <v>34478</v>
      </c>
      <c r="AD51" s="15">
        <f t="shared" si="1"/>
        <v>34650</v>
      </c>
      <c r="AE51" s="15">
        <f t="shared" si="1"/>
        <v>34470</v>
      </c>
      <c r="AF51" s="15">
        <f t="shared" si="1"/>
        <v>34357</v>
      </c>
      <c r="AG51" s="15">
        <f t="shared" si="1"/>
        <v>34130</v>
      </c>
      <c r="AH51" s="15">
        <f t="shared" si="1"/>
        <v>34250</v>
      </c>
      <c r="AI51" s="15">
        <f t="shared" si="1"/>
        <v>34397</v>
      </c>
      <c r="AJ51" s="15">
        <f t="shared" si="1"/>
        <v>34085</v>
      </c>
      <c r="AK51" s="15">
        <f t="shared" si="1"/>
        <v>34320</v>
      </c>
      <c r="AL51" s="16">
        <f t="shared" si="1"/>
        <v>34524</v>
      </c>
      <c r="AM51" s="35">
        <f t="shared" si="1"/>
        <v>1</v>
      </c>
    </row>
    <row r="52" spans="2:40" x14ac:dyDescent="0.25">
      <c r="B52" s="15"/>
      <c r="E52" s="15"/>
      <c r="F52" s="15"/>
      <c r="G52" s="14">
        <f>B$41</f>
        <v>34502</v>
      </c>
      <c r="H52" s="15">
        <f t="shared" ref="H52:AM52" si="2">C$41</f>
        <v>34184</v>
      </c>
      <c r="I52" s="15">
        <f t="shared" si="2"/>
        <v>34123</v>
      </c>
      <c r="J52" s="15">
        <f t="shared" si="2"/>
        <v>34797</v>
      </c>
      <c r="K52" s="15">
        <f t="shared" si="2"/>
        <v>35028</v>
      </c>
      <c r="L52" s="15">
        <f t="shared" si="2"/>
        <v>34503</v>
      </c>
      <c r="M52" s="15">
        <f t="shared" si="2"/>
        <v>34787</v>
      </c>
      <c r="N52" s="15">
        <f t="shared" si="2"/>
        <v>34213</v>
      </c>
      <c r="O52" s="15">
        <f t="shared" si="2"/>
        <v>34763</v>
      </c>
      <c r="P52" s="15">
        <f t="shared" si="2"/>
        <v>34526</v>
      </c>
      <c r="Q52" s="15">
        <f t="shared" si="2"/>
        <v>34543</v>
      </c>
      <c r="R52" s="15">
        <f t="shared" si="2"/>
        <v>34421</v>
      </c>
      <c r="S52" s="15">
        <f t="shared" si="2"/>
        <v>34586</v>
      </c>
      <c r="T52" s="15">
        <f t="shared" si="2"/>
        <v>34068</v>
      </c>
      <c r="U52" s="15">
        <f t="shared" si="2"/>
        <v>34250</v>
      </c>
      <c r="V52" s="15">
        <f t="shared" si="2"/>
        <v>34155</v>
      </c>
      <c r="W52" s="15">
        <f t="shared" si="2"/>
        <v>34342</v>
      </c>
      <c r="X52" s="15">
        <f t="shared" si="2"/>
        <v>34429</v>
      </c>
      <c r="Y52" s="15">
        <f t="shared" si="2"/>
        <v>34295</v>
      </c>
      <c r="Z52" s="15">
        <f t="shared" si="2"/>
        <v>34620</v>
      </c>
      <c r="AA52" s="15">
        <f t="shared" si="2"/>
        <v>34251</v>
      </c>
      <c r="AB52" s="15">
        <f t="shared" si="2"/>
        <v>34311</v>
      </c>
      <c r="AC52" s="15">
        <f t="shared" si="2"/>
        <v>34349</v>
      </c>
      <c r="AD52" s="15">
        <f t="shared" si="2"/>
        <v>34910</v>
      </c>
      <c r="AE52" s="15">
        <f t="shared" si="2"/>
        <v>34759</v>
      </c>
      <c r="AF52" s="15">
        <f t="shared" si="2"/>
        <v>34255</v>
      </c>
      <c r="AG52" s="15">
        <f t="shared" si="2"/>
        <v>34524</v>
      </c>
      <c r="AH52" s="15">
        <f t="shared" si="2"/>
        <v>34572</v>
      </c>
      <c r="AI52" s="15">
        <f t="shared" si="2"/>
        <v>34072</v>
      </c>
      <c r="AJ52" s="15">
        <f t="shared" si="2"/>
        <v>34457</v>
      </c>
      <c r="AK52" s="15">
        <f t="shared" si="2"/>
        <v>34376</v>
      </c>
      <c r="AL52" s="16">
        <f t="shared" si="2"/>
        <v>34453</v>
      </c>
      <c r="AM52" s="35">
        <f t="shared" si="2"/>
        <v>2</v>
      </c>
    </row>
    <row r="53" spans="2:40" x14ac:dyDescent="0.25">
      <c r="B53" s="15"/>
      <c r="C53" s="15"/>
      <c r="D53" s="15"/>
      <c r="E53" s="15"/>
      <c r="F53" s="15"/>
      <c r="G53" s="14">
        <f>B$42</f>
        <v>34410</v>
      </c>
      <c r="H53" s="15">
        <f t="shared" ref="H53:AM53" si="3">C$42</f>
        <v>34374</v>
      </c>
      <c r="I53" s="15">
        <f t="shared" si="3"/>
        <v>34717</v>
      </c>
      <c r="J53" s="15">
        <f t="shared" si="3"/>
        <v>34168</v>
      </c>
      <c r="K53" s="15">
        <f t="shared" si="3"/>
        <v>33983</v>
      </c>
      <c r="L53" s="15">
        <f t="shared" si="3"/>
        <v>34130</v>
      </c>
      <c r="M53" s="15">
        <f t="shared" si="3"/>
        <v>34323</v>
      </c>
      <c r="N53" s="15">
        <f t="shared" si="3"/>
        <v>34423</v>
      </c>
      <c r="O53" s="15">
        <f t="shared" si="3"/>
        <v>34329</v>
      </c>
      <c r="P53" s="15">
        <f t="shared" si="3"/>
        <v>34155</v>
      </c>
      <c r="Q53" s="15">
        <f t="shared" si="3"/>
        <v>34405</v>
      </c>
      <c r="R53" s="15">
        <f t="shared" si="3"/>
        <v>34281</v>
      </c>
      <c r="S53" s="15">
        <f t="shared" si="3"/>
        <v>34347</v>
      </c>
      <c r="T53" s="15">
        <f t="shared" si="3"/>
        <v>33688</v>
      </c>
      <c r="U53" s="15">
        <f t="shared" si="3"/>
        <v>34157</v>
      </c>
      <c r="V53" s="15">
        <f t="shared" si="3"/>
        <v>34080</v>
      </c>
      <c r="W53" s="15">
        <f t="shared" si="3"/>
        <v>34198</v>
      </c>
      <c r="X53" s="15">
        <f t="shared" si="3"/>
        <v>33835</v>
      </c>
      <c r="Y53" s="15">
        <f t="shared" si="3"/>
        <v>34102</v>
      </c>
      <c r="Z53" s="15">
        <f t="shared" si="3"/>
        <v>34327</v>
      </c>
      <c r="AA53" s="15">
        <f t="shared" si="3"/>
        <v>34057</v>
      </c>
      <c r="AB53" s="15">
        <f t="shared" si="3"/>
        <v>34196</v>
      </c>
      <c r="AC53" s="15">
        <f t="shared" si="3"/>
        <v>34149</v>
      </c>
      <c r="AD53" s="15">
        <f t="shared" si="3"/>
        <v>34841</v>
      </c>
      <c r="AE53" s="15">
        <f t="shared" si="3"/>
        <v>33746</v>
      </c>
      <c r="AF53" s="15">
        <f t="shared" si="3"/>
        <v>34412</v>
      </c>
      <c r="AG53" s="15">
        <f t="shared" si="3"/>
        <v>33950</v>
      </c>
      <c r="AH53" s="15">
        <f t="shared" si="3"/>
        <v>33766</v>
      </c>
      <c r="AI53" s="15">
        <f t="shared" si="3"/>
        <v>34595</v>
      </c>
      <c r="AJ53" s="15">
        <f t="shared" si="3"/>
        <v>34244</v>
      </c>
      <c r="AK53" s="15">
        <f t="shared" si="3"/>
        <v>33463</v>
      </c>
      <c r="AL53" s="16">
        <f t="shared" si="3"/>
        <v>33864</v>
      </c>
      <c r="AM53" s="35">
        <f t="shared" si="3"/>
        <v>3</v>
      </c>
    </row>
    <row r="54" spans="2:40" x14ac:dyDescent="0.25">
      <c r="D54" s="71" t="s">
        <v>60</v>
      </c>
      <c r="E54" s="15"/>
      <c r="F54" s="15"/>
      <c r="G54" s="14">
        <f>B$39</f>
        <v>34451</v>
      </c>
      <c r="H54" s="15">
        <f t="shared" ref="H54:AM54" si="4">C$39</f>
        <v>34330</v>
      </c>
      <c r="I54" s="15">
        <f t="shared" si="4"/>
        <v>34551</v>
      </c>
      <c r="J54" s="15">
        <f t="shared" si="4"/>
        <v>34672</v>
      </c>
      <c r="K54" s="15">
        <f t="shared" si="4"/>
        <v>34677</v>
      </c>
      <c r="L54" s="15">
        <f t="shared" si="4"/>
        <v>34484</v>
      </c>
      <c r="M54" s="15">
        <f t="shared" si="4"/>
        <v>34475</v>
      </c>
      <c r="N54" s="15">
        <f t="shared" si="4"/>
        <v>34187</v>
      </c>
      <c r="O54" s="15">
        <f t="shared" si="4"/>
        <v>34673</v>
      </c>
      <c r="P54" s="15">
        <f t="shared" si="4"/>
        <v>34217</v>
      </c>
      <c r="Q54" s="15">
        <f t="shared" si="4"/>
        <v>34341</v>
      </c>
      <c r="R54" s="15">
        <f t="shared" si="4"/>
        <v>34386</v>
      </c>
      <c r="S54" s="15">
        <f t="shared" si="4"/>
        <v>34377</v>
      </c>
      <c r="T54" s="15">
        <f t="shared" si="4"/>
        <v>34383</v>
      </c>
      <c r="U54" s="15">
        <f t="shared" si="4"/>
        <v>34073</v>
      </c>
      <c r="V54" s="15">
        <f t="shared" si="4"/>
        <v>34791</v>
      </c>
      <c r="W54" s="15">
        <f t="shared" si="4"/>
        <v>34423</v>
      </c>
      <c r="X54" s="15">
        <f t="shared" si="4"/>
        <v>34420</v>
      </c>
      <c r="Y54" s="15">
        <f t="shared" si="4"/>
        <v>34317</v>
      </c>
      <c r="Z54" s="15">
        <f t="shared" si="4"/>
        <v>34216</v>
      </c>
      <c r="AA54" s="15">
        <f t="shared" si="4"/>
        <v>34034</v>
      </c>
      <c r="AB54" s="15">
        <f t="shared" si="4"/>
        <v>34147</v>
      </c>
      <c r="AC54" s="15">
        <f t="shared" si="4"/>
        <v>34449</v>
      </c>
      <c r="AD54" s="15">
        <f t="shared" si="4"/>
        <v>34027</v>
      </c>
      <c r="AE54" s="15">
        <f t="shared" si="4"/>
        <v>34488</v>
      </c>
      <c r="AF54" s="15">
        <f t="shared" si="4"/>
        <v>34271</v>
      </c>
      <c r="AG54" s="15">
        <f t="shared" si="4"/>
        <v>34330</v>
      </c>
      <c r="AH54" s="15">
        <f t="shared" si="4"/>
        <v>34221</v>
      </c>
      <c r="AI54" s="15">
        <f t="shared" si="4"/>
        <v>34339</v>
      </c>
      <c r="AJ54" s="15">
        <f t="shared" si="4"/>
        <v>34480</v>
      </c>
      <c r="AK54" s="15">
        <f t="shared" si="4"/>
        <v>34385</v>
      </c>
      <c r="AL54" s="16">
        <f t="shared" si="4"/>
        <v>34138</v>
      </c>
      <c r="AM54" s="35">
        <f t="shared" si="4"/>
        <v>0</v>
      </c>
    </row>
    <row r="55" spans="2:40" x14ac:dyDescent="0.25">
      <c r="G55" s="14">
        <f>B$40</f>
        <v>34661</v>
      </c>
      <c r="H55" s="15">
        <f t="shared" ref="H55:AM55" si="5">C$40</f>
        <v>34628</v>
      </c>
      <c r="I55" s="15">
        <f t="shared" si="5"/>
        <v>34575</v>
      </c>
      <c r="J55" s="15">
        <f t="shared" si="5"/>
        <v>34585</v>
      </c>
      <c r="K55" s="15">
        <f t="shared" si="5"/>
        <v>34773</v>
      </c>
      <c r="L55" s="15">
        <f t="shared" si="5"/>
        <v>34236</v>
      </c>
      <c r="M55" s="15">
        <f t="shared" si="5"/>
        <v>34194</v>
      </c>
      <c r="N55" s="15">
        <f t="shared" si="5"/>
        <v>34442</v>
      </c>
      <c r="O55" s="15">
        <f t="shared" si="5"/>
        <v>34353</v>
      </c>
      <c r="P55" s="15">
        <f t="shared" si="5"/>
        <v>34263</v>
      </c>
      <c r="Q55" s="15">
        <f t="shared" si="5"/>
        <v>34477</v>
      </c>
      <c r="R55" s="15">
        <f t="shared" si="5"/>
        <v>34493</v>
      </c>
      <c r="S55" s="15">
        <f t="shared" si="5"/>
        <v>34178</v>
      </c>
      <c r="T55" s="15">
        <f t="shared" si="5"/>
        <v>34511</v>
      </c>
      <c r="U55" s="15">
        <f t="shared" si="5"/>
        <v>34458</v>
      </c>
      <c r="V55" s="15">
        <f t="shared" si="5"/>
        <v>33955</v>
      </c>
      <c r="W55" s="15">
        <f t="shared" si="5"/>
        <v>34360</v>
      </c>
      <c r="X55" s="15">
        <f t="shared" si="5"/>
        <v>34743</v>
      </c>
      <c r="Y55" s="15">
        <f t="shared" si="5"/>
        <v>34731</v>
      </c>
      <c r="Z55" s="15">
        <f t="shared" si="5"/>
        <v>34361</v>
      </c>
      <c r="AA55" s="15">
        <f t="shared" si="5"/>
        <v>34243</v>
      </c>
      <c r="AB55" s="15">
        <f t="shared" si="5"/>
        <v>34698</v>
      </c>
      <c r="AC55" s="15">
        <f t="shared" si="5"/>
        <v>34478</v>
      </c>
      <c r="AD55" s="15">
        <f t="shared" si="5"/>
        <v>34650</v>
      </c>
      <c r="AE55" s="15">
        <f t="shared" si="5"/>
        <v>34470</v>
      </c>
      <c r="AF55" s="15">
        <f t="shared" si="5"/>
        <v>34357</v>
      </c>
      <c r="AG55" s="15">
        <f t="shared" si="5"/>
        <v>34130</v>
      </c>
      <c r="AH55" s="15">
        <f t="shared" si="5"/>
        <v>34250</v>
      </c>
      <c r="AI55" s="15">
        <f t="shared" si="5"/>
        <v>34397</v>
      </c>
      <c r="AJ55" s="15">
        <f t="shared" si="5"/>
        <v>34085</v>
      </c>
      <c r="AK55" s="15">
        <f t="shared" si="5"/>
        <v>34320</v>
      </c>
      <c r="AL55" s="16">
        <f t="shared" si="5"/>
        <v>34524</v>
      </c>
      <c r="AM55" s="35">
        <f t="shared" si="5"/>
        <v>1</v>
      </c>
    </row>
    <row r="56" spans="2:40" x14ac:dyDescent="0.25">
      <c r="G56" s="14">
        <f>B$41</f>
        <v>34502</v>
      </c>
      <c r="H56" s="15">
        <f t="shared" ref="H56:AM56" si="6">C$41</f>
        <v>34184</v>
      </c>
      <c r="I56" s="15">
        <f t="shared" si="6"/>
        <v>34123</v>
      </c>
      <c r="J56" s="15">
        <f t="shared" si="6"/>
        <v>34797</v>
      </c>
      <c r="K56" s="15">
        <f t="shared" si="6"/>
        <v>35028</v>
      </c>
      <c r="L56" s="15">
        <f t="shared" si="6"/>
        <v>34503</v>
      </c>
      <c r="M56" s="15">
        <f t="shared" si="6"/>
        <v>34787</v>
      </c>
      <c r="N56" s="15">
        <f t="shared" si="6"/>
        <v>34213</v>
      </c>
      <c r="O56" s="15">
        <f t="shared" si="6"/>
        <v>34763</v>
      </c>
      <c r="P56" s="15">
        <f t="shared" si="6"/>
        <v>34526</v>
      </c>
      <c r="Q56" s="15">
        <f t="shared" si="6"/>
        <v>34543</v>
      </c>
      <c r="R56" s="15">
        <f t="shared" si="6"/>
        <v>34421</v>
      </c>
      <c r="S56" s="15">
        <f t="shared" si="6"/>
        <v>34586</v>
      </c>
      <c r="T56" s="15">
        <f t="shared" si="6"/>
        <v>34068</v>
      </c>
      <c r="U56" s="15">
        <f t="shared" si="6"/>
        <v>34250</v>
      </c>
      <c r="V56" s="15">
        <f t="shared" si="6"/>
        <v>34155</v>
      </c>
      <c r="W56" s="15">
        <f t="shared" si="6"/>
        <v>34342</v>
      </c>
      <c r="X56" s="15">
        <f t="shared" si="6"/>
        <v>34429</v>
      </c>
      <c r="Y56" s="15">
        <f t="shared" si="6"/>
        <v>34295</v>
      </c>
      <c r="Z56" s="15">
        <f t="shared" si="6"/>
        <v>34620</v>
      </c>
      <c r="AA56" s="15">
        <f t="shared" si="6"/>
        <v>34251</v>
      </c>
      <c r="AB56" s="15">
        <f t="shared" si="6"/>
        <v>34311</v>
      </c>
      <c r="AC56" s="15">
        <f t="shared" si="6"/>
        <v>34349</v>
      </c>
      <c r="AD56" s="15">
        <f t="shared" si="6"/>
        <v>34910</v>
      </c>
      <c r="AE56" s="15">
        <f t="shared" si="6"/>
        <v>34759</v>
      </c>
      <c r="AF56" s="15">
        <f t="shared" si="6"/>
        <v>34255</v>
      </c>
      <c r="AG56" s="15">
        <f t="shared" si="6"/>
        <v>34524</v>
      </c>
      <c r="AH56" s="15">
        <f t="shared" si="6"/>
        <v>34572</v>
      </c>
      <c r="AI56" s="15">
        <f t="shared" si="6"/>
        <v>34072</v>
      </c>
      <c r="AJ56" s="15">
        <f t="shared" si="6"/>
        <v>34457</v>
      </c>
      <c r="AK56" s="15">
        <f t="shared" si="6"/>
        <v>34376</v>
      </c>
      <c r="AL56" s="16">
        <f t="shared" si="6"/>
        <v>34453</v>
      </c>
      <c r="AM56" s="35">
        <f t="shared" si="6"/>
        <v>2</v>
      </c>
    </row>
    <row r="57" spans="2:40" x14ac:dyDescent="0.25">
      <c r="G57" s="14">
        <f>B$42</f>
        <v>34410</v>
      </c>
      <c r="H57" s="15">
        <f t="shared" ref="H57:AM57" si="7">C$42</f>
        <v>34374</v>
      </c>
      <c r="I57" s="15">
        <f t="shared" si="7"/>
        <v>34717</v>
      </c>
      <c r="J57" s="15">
        <f t="shared" si="7"/>
        <v>34168</v>
      </c>
      <c r="K57" s="15">
        <f t="shared" si="7"/>
        <v>33983</v>
      </c>
      <c r="L57" s="15">
        <f t="shared" si="7"/>
        <v>34130</v>
      </c>
      <c r="M57" s="15">
        <f t="shared" si="7"/>
        <v>34323</v>
      </c>
      <c r="N57" s="15">
        <f t="shared" si="7"/>
        <v>34423</v>
      </c>
      <c r="O57" s="15">
        <f t="shared" si="7"/>
        <v>34329</v>
      </c>
      <c r="P57" s="15">
        <f t="shared" si="7"/>
        <v>34155</v>
      </c>
      <c r="Q57" s="15">
        <f t="shared" si="7"/>
        <v>34405</v>
      </c>
      <c r="R57" s="15">
        <f t="shared" si="7"/>
        <v>34281</v>
      </c>
      <c r="S57" s="15">
        <f t="shared" si="7"/>
        <v>34347</v>
      </c>
      <c r="T57" s="15">
        <f t="shared" si="7"/>
        <v>33688</v>
      </c>
      <c r="U57" s="15">
        <f t="shared" si="7"/>
        <v>34157</v>
      </c>
      <c r="V57" s="15">
        <f t="shared" si="7"/>
        <v>34080</v>
      </c>
      <c r="W57" s="15">
        <f t="shared" si="7"/>
        <v>34198</v>
      </c>
      <c r="X57" s="15">
        <f t="shared" si="7"/>
        <v>33835</v>
      </c>
      <c r="Y57" s="15">
        <f t="shared" si="7"/>
        <v>34102</v>
      </c>
      <c r="Z57" s="15">
        <f t="shared" si="7"/>
        <v>34327</v>
      </c>
      <c r="AA57" s="15">
        <f t="shared" si="7"/>
        <v>34057</v>
      </c>
      <c r="AB57" s="15">
        <f t="shared" si="7"/>
        <v>34196</v>
      </c>
      <c r="AC57" s="15">
        <f t="shared" si="7"/>
        <v>34149</v>
      </c>
      <c r="AD57" s="15">
        <f t="shared" si="7"/>
        <v>34841</v>
      </c>
      <c r="AE57" s="15">
        <f t="shared" si="7"/>
        <v>33746</v>
      </c>
      <c r="AF57" s="15">
        <f t="shared" si="7"/>
        <v>34412</v>
      </c>
      <c r="AG57" s="15">
        <f t="shared" si="7"/>
        <v>33950</v>
      </c>
      <c r="AH57" s="15">
        <f t="shared" si="7"/>
        <v>33766</v>
      </c>
      <c r="AI57" s="15">
        <f t="shared" si="7"/>
        <v>34595</v>
      </c>
      <c r="AJ57" s="15">
        <f t="shared" si="7"/>
        <v>34244</v>
      </c>
      <c r="AK57" s="15">
        <f t="shared" si="7"/>
        <v>33463</v>
      </c>
      <c r="AL57" s="16">
        <f t="shared" si="7"/>
        <v>33864</v>
      </c>
      <c r="AM57" s="35">
        <f t="shared" si="7"/>
        <v>3</v>
      </c>
    </row>
    <row r="58" spans="2:40" x14ac:dyDescent="0.25">
      <c r="G58" s="14">
        <f>B$39</f>
        <v>34451</v>
      </c>
      <c r="H58" s="15">
        <f t="shared" ref="H58:AM58" si="8">C$39</f>
        <v>34330</v>
      </c>
      <c r="I58" s="15">
        <f t="shared" si="8"/>
        <v>34551</v>
      </c>
      <c r="J58" s="15">
        <f t="shared" si="8"/>
        <v>34672</v>
      </c>
      <c r="K58" s="15">
        <f t="shared" si="8"/>
        <v>34677</v>
      </c>
      <c r="L58" s="15">
        <f t="shared" si="8"/>
        <v>34484</v>
      </c>
      <c r="M58" s="15">
        <f t="shared" si="8"/>
        <v>34475</v>
      </c>
      <c r="N58" s="15">
        <f t="shared" si="8"/>
        <v>34187</v>
      </c>
      <c r="O58" s="15">
        <f t="shared" si="8"/>
        <v>34673</v>
      </c>
      <c r="P58" s="15">
        <f t="shared" si="8"/>
        <v>34217</v>
      </c>
      <c r="Q58" s="15">
        <f t="shared" si="8"/>
        <v>34341</v>
      </c>
      <c r="R58" s="15">
        <f t="shared" si="8"/>
        <v>34386</v>
      </c>
      <c r="S58" s="15">
        <f t="shared" si="8"/>
        <v>34377</v>
      </c>
      <c r="T58" s="15">
        <f t="shared" si="8"/>
        <v>34383</v>
      </c>
      <c r="U58" s="15">
        <f t="shared" si="8"/>
        <v>34073</v>
      </c>
      <c r="V58" s="15">
        <f t="shared" si="8"/>
        <v>34791</v>
      </c>
      <c r="W58" s="15">
        <f t="shared" si="8"/>
        <v>34423</v>
      </c>
      <c r="X58" s="15">
        <f t="shared" si="8"/>
        <v>34420</v>
      </c>
      <c r="Y58" s="15">
        <f t="shared" si="8"/>
        <v>34317</v>
      </c>
      <c r="Z58" s="15">
        <f t="shared" si="8"/>
        <v>34216</v>
      </c>
      <c r="AA58" s="15">
        <f t="shared" si="8"/>
        <v>34034</v>
      </c>
      <c r="AB58" s="15">
        <f t="shared" si="8"/>
        <v>34147</v>
      </c>
      <c r="AC58" s="15">
        <f t="shared" si="8"/>
        <v>34449</v>
      </c>
      <c r="AD58" s="15">
        <f t="shared" si="8"/>
        <v>34027</v>
      </c>
      <c r="AE58" s="15">
        <f t="shared" si="8"/>
        <v>34488</v>
      </c>
      <c r="AF58" s="15">
        <f t="shared" si="8"/>
        <v>34271</v>
      </c>
      <c r="AG58" s="15">
        <f t="shared" si="8"/>
        <v>34330</v>
      </c>
      <c r="AH58" s="15">
        <f t="shared" si="8"/>
        <v>34221</v>
      </c>
      <c r="AI58" s="15">
        <f t="shared" si="8"/>
        <v>34339</v>
      </c>
      <c r="AJ58" s="15">
        <f t="shared" si="8"/>
        <v>34480</v>
      </c>
      <c r="AK58" s="15">
        <f t="shared" si="8"/>
        <v>34385</v>
      </c>
      <c r="AL58" s="16">
        <f t="shared" si="8"/>
        <v>34138</v>
      </c>
      <c r="AM58" s="35">
        <f t="shared" si="8"/>
        <v>0</v>
      </c>
    </row>
    <row r="59" spans="2:40" x14ac:dyDescent="0.25">
      <c r="G59" s="14">
        <f>B$40</f>
        <v>34661</v>
      </c>
      <c r="H59" s="15">
        <f t="shared" ref="H59:AM59" si="9">C$40</f>
        <v>34628</v>
      </c>
      <c r="I59" s="15">
        <f t="shared" si="9"/>
        <v>34575</v>
      </c>
      <c r="J59" s="15">
        <f t="shared" si="9"/>
        <v>34585</v>
      </c>
      <c r="K59" s="15">
        <f t="shared" si="9"/>
        <v>34773</v>
      </c>
      <c r="L59" s="15">
        <f t="shared" si="9"/>
        <v>34236</v>
      </c>
      <c r="M59" s="15">
        <f t="shared" si="9"/>
        <v>34194</v>
      </c>
      <c r="N59" s="15">
        <f t="shared" si="9"/>
        <v>34442</v>
      </c>
      <c r="O59" s="15">
        <f t="shared" si="9"/>
        <v>34353</v>
      </c>
      <c r="P59" s="15">
        <f t="shared" si="9"/>
        <v>34263</v>
      </c>
      <c r="Q59" s="15">
        <f t="shared" si="9"/>
        <v>34477</v>
      </c>
      <c r="R59" s="15">
        <f t="shared" si="9"/>
        <v>34493</v>
      </c>
      <c r="S59" s="15">
        <f t="shared" si="9"/>
        <v>34178</v>
      </c>
      <c r="T59" s="15">
        <f t="shared" si="9"/>
        <v>34511</v>
      </c>
      <c r="U59" s="15">
        <f t="shared" si="9"/>
        <v>34458</v>
      </c>
      <c r="V59" s="15">
        <f t="shared" si="9"/>
        <v>33955</v>
      </c>
      <c r="W59" s="15">
        <f t="shared" si="9"/>
        <v>34360</v>
      </c>
      <c r="X59" s="15">
        <f t="shared" si="9"/>
        <v>34743</v>
      </c>
      <c r="Y59" s="15">
        <f t="shared" si="9"/>
        <v>34731</v>
      </c>
      <c r="Z59" s="15">
        <f t="shared" si="9"/>
        <v>34361</v>
      </c>
      <c r="AA59" s="15">
        <f t="shared" si="9"/>
        <v>34243</v>
      </c>
      <c r="AB59" s="15">
        <f t="shared" si="9"/>
        <v>34698</v>
      </c>
      <c r="AC59" s="15">
        <f t="shared" si="9"/>
        <v>34478</v>
      </c>
      <c r="AD59" s="15">
        <f t="shared" si="9"/>
        <v>34650</v>
      </c>
      <c r="AE59" s="15">
        <f t="shared" si="9"/>
        <v>34470</v>
      </c>
      <c r="AF59" s="15">
        <f t="shared" si="9"/>
        <v>34357</v>
      </c>
      <c r="AG59" s="15">
        <f t="shared" si="9"/>
        <v>34130</v>
      </c>
      <c r="AH59" s="15">
        <f t="shared" si="9"/>
        <v>34250</v>
      </c>
      <c r="AI59" s="15">
        <f t="shared" si="9"/>
        <v>34397</v>
      </c>
      <c r="AJ59" s="15">
        <f t="shared" si="9"/>
        <v>34085</v>
      </c>
      <c r="AK59" s="15">
        <f t="shared" si="9"/>
        <v>34320</v>
      </c>
      <c r="AL59" s="16">
        <f t="shared" si="9"/>
        <v>34524</v>
      </c>
      <c r="AM59" s="35">
        <f t="shared" si="9"/>
        <v>1</v>
      </c>
    </row>
    <row r="60" spans="2:40" x14ac:dyDescent="0.25">
      <c r="G60" s="14">
        <f>B$41</f>
        <v>34502</v>
      </c>
      <c r="H60" s="15">
        <f t="shared" ref="H60:AM60" si="10">C$41</f>
        <v>34184</v>
      </c>
      <c r="I60" s="15">
        <f t="shared" si="10"/>
        <v>34123</v>
      </c>
      <c r="J60" s="15">
        <f t="shared" si="10"/>
        <v>34797</v>
      </c>
      <c r="K60" s="15">
        <f t="shared" si="10"/>
        <v>35028</v>
      </c>
      <c r="L60" s="15">
        <f t="shared" si="10"/>
        <v>34503</v>
      </c>
      <c r="M60" s="15">
        <f t="shared" si="10"/>
        <v>34787</v>
      </c>
      <c r="N60" s="15">
        <f t="shared" si="10"/>
        <v>34213</v>
      </c>
      <c r="O60" s="15">
        <f t="shared" si="10"/>
        <v>34763</v>
      </c>
      <c r="P60" s="15">
        <f t="shared" si="10"/>
        <v>34526</v>
      </c>
      <c r="Q60" s="15">
        <f t="shared" si="10"/>
        <v>34543</v>
      </c>
      <c r="R60" s="15">
        <f t="shared" si="10"/>
        <v>34421</v>
      </c>
      <c r="S60" s="15">
        <f t="shared" si="10"/>
        <v>34586</v>
      </c>
      <c r="T60" s="15">
        <f t="shared" si="10"/>
        <v>34068</v>
      </c>
      <c r="U60" s="15">
        <f t="shared" si="10"/>
        <v>34250</v>
      </c>
      <c r="V60" s="15">
        <f t="shared" si="10"/>
        <v>34155</v>
      </c>
      <c r="W60" s="15">
        <f t="shared" si="10"/>
        <v>34342</v>
      </c>
      <c r="X60" s="15">
        <f t="shared" si="10"/>
        <v>34429</v>
      </c>
      <c r="Y60" s="15">
        <f t="shared" si="10"/>
        <v>34295</v>
      </c>
      <c r="Z60" s="15">
        <f t="shared" si="10"/>
        <v>34620</v>
      </c>
      <c r="AA60" s="15">
        <f t="shared" si="10"/>
        <v>34251</v>
      </c>
      <c r="AB60" s="15">
        <f t="shared" si="10"/>
        <v>34311</v>
      </c>
      <c r="AC60" s="15">
        <f t="shared" si="10"/>
        <v>34349</v>
      </c>
      <c r="AD60" s="15">
        <f t="shared" si="10"/>
        <v>34910</v>
      </c>
      <c r="AE60" s="15">
        <f t="shared" si="10"/>
        <v>34759</v>
      </c>
      <c r="AF60" s="15">
        <f t="shared" si="10"/>
        <v>34255</v>
      </c>
      <c r="AG60" s="15">
        <f t="shared" si="10"/>
        <v>34524</v>
      </c>
      <c r="AH60" s="15">
        <f t="shared" si="10"/>
        <v>34572</v>
      </c>
      <c r="AI60" s="15">
        <f t="shared" si="10"/>
        <v>34072</v>
      </c>
      <c r="AJ60" s="15">
        <f t="shared" si="10"/>
        <v>34457</v>
      </c>
      <c r="AK60" s="15">
        <f t="shared" si="10"/>
        <v>34376</v>
      </c>
      <c r="AL60" s="16">
        <f t="shared" si="10"/>
        <v>34453</v>
      </c>
      <c r="AM60" s="35">
        <f t="shared" si="10"/>
        <v>2</v>
      </c>
    </row>
    <row r="61" spans="2:40" x14ac:dyDescent="0.25">
      <c r="G61" s="14">
        <f>B$42</f>
        <v>34410</v>
      </c>
      <c r="H61" s="15">
        <f t="shared" ref="H61:AM61" si="11">C$42</f>
        <v>34374</v>
      </c>
      <c r="I61" s="15">
        <f t="shared" si="11"/>
        <v>34717</v>
      </c>
      <c r="J61" s="15">
        <f t="shared" si="11"/>
        <v>34168</v>
      </c>
      <c r="K61" s="15">
        <f t="shared" si="11"/>
        <v>33983</v>
      </c>
      <c r="L61" s="15">
        <f t="shared" si="11"/>
        <v>34130</v>
      </c>
      <c r="M61" s="15">
        <f t="shared" si="11"/>
        <v>34323</v>
      </c>
      <c r="N61" s="15">
        <f t="shared" si="11"/>
        <v>34423</v>
      </c>
      <c r="O61" s="15">
        <f t="shared" si="11"/>
        <v>34329</v>
      </c>
      <c r="P61" s="15">
        <f t="shared" si="11"/>
        <v>34155</v>
      </c>
      <c r="Q61" s="15">
        <f t="shared" si="11"/>
        <v>34405</v>
      </c>
      <c r="R61" s="15">
        <f t="shared" si="11"/>
        <v>34281</v>
      </c>
      <c r="S61" s="15">
        <f t="shared" si="11"/>
        <v>34347</v>
      </c>
      <c r="T61" s="15">
        <f t="shared" si="11"/>
        <v>33688</v>
      </c>
      <c r="U61" s="15">
        <f t="shared" si="11"/>
        <v>34157</v>
      </c>
      <c r="V61" s="15">
        <f t="shared" si="11"/>
        <v>34080</v>
      </c>
      <c r="W61" s="15">
        <f t="shared" si="11"/>
        <v>34198</v>
      </c>
      <c r="X61" s="15">
        <f t="shared" si="11"/>
        <v>33835</v>
      </c>
      <c r="Y61" s="15">
        <f t="shared" si="11"/>
        <v>34102</v>
      </c>
      <c r="Z61" s="15">
        <f t="shared" si="11"/>
        <v>34327</v>
      </c>
      <c r="AA61" s="15">
        <f t="shared" si="11"/>
        <v>34057</v>
      </c>
      <c r="AB61" s="15">
        <f t="shared" si="11"/>
        <v>34196</v>
      </c>
      <c r="AC61" s="15">
        <f t="shared" si="11"/>
        <v>34149</v>
      </c>
      <c r="AD61" s="15">
        <f t="shared" si="11"/>
        <v>34841</v>
      </c>
      <c r="AE61" s="15">
        <f t="shared" si="11"/>
        <v>33746</v>
      </c>
      <c r="AF61" s="15">
        <f t="shared" si="11"/>
        <v>34412</v>
      </c>
      <c r="AG61" s="15">
        <f t="shared" si="11"/>
        <v>33950</v>
      </c>
      <c r="AH61" s="15">
        <f t="shared" si="11"/>
        <v>33766</v>
      </c>
      <c r="AI61" s="15">
        <f t="shared" si="11"/>
        <v>34595</v>
      </c>
      <c r="AJ61" s="15">
        <f t="shared" si="11"/>
        <v>34244</v>
      </c>
      <c r="AK61" s="15">
        <f t="shared" si="11"/>
        <v>33463</v>
      </c>
      <c r="AL61" s="16">
        <f t="shared" si="11"/>
        <v>33864</v>
      </c>
      <c r="AM61" s="35">
        <f t="shared" si="11"/>
        <v>3</v>
      </c>
    </row>
    <row r="62" spans="2:40" x14ac:dyDescent="0.25">
      <c r="G62" s="14">
        <f>B$39</f>
        <v>34451</v>
      </c>
      <c r="H62" s="15">
        <f t="shared" ref="H62:AM62" si="12">C$39</f>
        <v>34330</v>
      </c>
      <c r="I62" s="15">
        <f t="shared" si="12"/>
        <v>34551</v>
      </c>
      <c r="J62" s="15">
        <f t="shared" si="12"/>
        <v>34672</v>
      </c>
      <c r="K62" s="15">
        <f t="shared" si="12"/>
        <v>34677</v>
      </c>
      <c r="L62" s="15">
        <f t="shared" si="12"/>
        <v>34484</v>
      </c>
      <c r="M62" s="15">
        <f t="shared" si="12"/>
        <v>34475</v>
      </c>
      <c r="N62" s="15">
        <f t="shared" si="12"/>
        <v>34187</v>
      </c>
      <c r="O62" s="15">
        <f t="shared" si="12"/>
        <v>34673</v>
      </c>
      <c r="P62" s="15">
        <f t="shared" si="12"/>
        <v>34217</v>
      </c>
      <c r="Q62" s="15">
        <f t="shared" si="12"/>
        <v>34341</v>
      </c>
      <c r="R62" s="15">
        <f t="shared" si="12"/>
        <v>34386</v>
      </c>
      <c r="S62" s="15">
        <f t="shared" si="12"/>
        <v>34377</v>
      </c>
      <c r="T62" s="15">
        <f t="shared" si="12"/>
        <v>34383</v>
      </c>
      <c r="U62" s="15">
        <f t="shared" si="12"/>
        <v>34073</v>
      </c>
      <c r="V62" s="15">
        <f t="shared" si="12"/>
        <v>34791</v>
      </c>
      <c r="W62" s="15">
        <f t="shared" si="12"/>
        <v>34423</v>
      </c>
      <c r="X62" s="15">
        <f t="shared" si="12"/>
        <v>34420</v>
      </c>
      <c r="Y62" s="15">
        <f t="shared" si="12"/>
        <v>34317</v>
      </c>
      <c r="Z62" s="15">
        <f t="shared" si="12"/>
        <v>34216</v>
      </c>
      <c r="AA62" s="15">
        <f t="shared" si="12"/>
        <v>34034</v>
      </c>
      <c r="AB62" s="15">
        <f t="shared" si="12"/>
        <v>34147</v>
      </c>
      <c r="AC62" s="15">
        <f t="shared" si="12"/>
        <v>34449</v>
      </c>
      <c r="AD62" s="15">
        <f t="shared" si="12"/>
        <v>34027</v>
      </c>
      <c r="AE62" s="15">
        <f t="shared" si="12"/>
        <v>34488</v>
      </c>
      <c r="AF62" s="15">
        <f t="shared" si="12"/>
        <v>34271</v>
      </c>
      <c r="AG62" s="15">
        <f t="shared" si="12"/>
        <v>34330</v>
      </c>
      <c r="AH62" s="15">
        <f t="shared" si="12"/>
        <v>34221</v>
      </c>
      <c r="AI62" s="15">
        <f t="shared" si="12"/>
        <v>34339</v>
      </c>
      <c r="AJ62" s="15">
        <f t="shared" si="12"/>
        <v>34480</v>
      </c>
      <c r="AK62" s="15">
        <f t="shared" si="12"/>
        <v>34385</v>
      </c>
      <c r="AL62" s="16">
        <f t="shared" si="12"/>
        <v>34138</v>
      </c>
      <c r="AM62" s="35">
        <f t="shared" si="12"/>
        <v>0</v>
      </c>
    </row>
    <row r="63" spans="2:40" x14ac:dyDescent="0.25">
      <c r="G63" s="14">
        <f>B$40</f>
        <v>34661</v>
      </c>
      <c r="H63" s="15">
        <f t="shared" ref="H63:AM63" si="13">C$40</f>
        <v>34628</v>
      </c>
      <c r="I63" s="15">
        <f t="shared" si="13"/>
        <v>34575</v>
      </c>
      <c r="J63" s="15">
        <f t="shared" si="13"/>
        <v>34585</v>
      </c>
      <c r="K63" s="15">
        <f t="shared" si="13"/>
        <v>34773</v>
      </c>
      <c r="L63" s="15">
        <f t="shared" si="13"/>
        <v>34236</v>
      </c>
      <c r="M63" s="15">
        <f t="shared" si="13"/>
        <v>34194</v>
      </c>
      <c r="N63" s="15">
        <f t="shared" si="13"/>
        <v>34442</v>
      </c>
      <c r="O63" s="15">
        <f t="shared" si="13"/>
        <v>34353</v>
      </c>
      <c r="P63" s="15">
        <f t="shared" si="13"/>
        <v>34263</v>
      </c>
      <c r="Q63" s="15">
        <f t="shared" si="13"/>
        <v>34477</v>
      </c>
      <c r="R63" s="15">
        <f t="shared" si="13"/>
        <v>34493</v>
      </c>
      <c r="S63" s="15">
        <f t="shared" si="13"/>
        <v>34178</v>
      </c>
      <c r="T63" s="15">
        <f t="shared" si="13"/>
        <v>34511</v>
      </c>
      <c r="U63" s="15">
        <f t="shared" si="13"/>
        <v>34458</v>
      </c>
      <c r="V63" s="15">
        <f t="shared" si="13"/>
        <v>33955</v>
      </c>
      <c r="W63" s="15">
        <f t="shared" si="13"/>
        <v>34360</v>
      </c>
      <c r="X63" s="15">
        <f t="shared" si="13"/>
        <v>34743</v>
      </c>
      <c r="Y63" s="15">
        <f t="shared" si="13"/>
        <v>34731</v>
      </c>
      <c r="Z63" s="15">
        <f t="shared" si="13"/>
        <v>34361</v>
      </c>
      <c r="AA63" s="15">
        <f t="shared" si="13"/>
        <v>34243</v>
      </c>
      <c r="AB63" s="15">
        <f t="shared" si="13"/>
        <v>34698</v>
      </c>
      <c r="AC63" s="15">
        <f t="shared" si="13"/>
        <v>34478</v>
      </c>
      <c r="AD63" s="15">
        <f t="shared" si="13"/>
        <v>34650</v>
      </c>
      <c r="AE63" s="15">
        <f t="shared" si="13"/>
        <v>34470</v>
      </c>
      <c r="AF63" s="15">
        <f t="shared" si="13"/>
        <v>34357</v>
      </c>
      <c r="AG63" s="15">
        <f t="shared" si="13"/>
        <v>34130</v>
      </c>
      <c r="AH63" s="15">
        <f t="shared" si="13"/>
        <v>34250</v>
      </c>
      <c r="AI63" s="15">
        <f t="shared" si="13"/>
        <v>34397</v>
      </c>
      <c r="AJ63" s="15">
        <f t="shared" si="13"/>
        <v>34085</v>
      </c>
      <c r="AK63" s="15">
        <f t="shared" si="13"/>
        <v>34320</v>
      </c>
      <c r="AL63" s="16">
        <f t="shared" si="13"/>
        <v>34524</v>
      </c>
      <c r="AM63" s="35">
        <f t="shared" si="13"/>
        <v>1</v>
      </c>
      <c r="AN63" s="35"/>
    </row>
    <row r="64" spans="2:40" x14ac:dyDescent="0.25">
      <c r="G64" s="14">
        <f>B$41</f>
        <v>34502</v>
      </c>
      <c r="H64" s="15">
        <f t="shared" ref="H64:AM64" si="14">C$41</f>
        <v>34184</v>
      </c>
      <c r="I64" s="15">
        <f t="shared" si="14"/>
        <v>34123</v>
      </c>
      <c r="J64" s="15">
        <f t="shared" si="14"/>
        <v>34797</v>
      </c>
      <c r="K64" s="15">
        <f t="shared" si="14"/>
        <v>35028</v>
      </c>
      <c r="L64" s="15">
        <f t="shared" si="14"/>
        <v>34503</v>
      </c>
      <c r="M64" s="15">
        <f t="shared" si="14"/>
        <v>34787</v>
      </c>
      <c r="N64" s="15">
        <f t="shared" si="14"/>
        <v>34213</v>
      </c>
      <c r="O64" s="15">
        <f t="shared" si="14"/>
        <v>34763</v>
      </c>
      <c r="P64" s="15">
        <f t="shared" si="14"/>
        <v>34526</v>
      </c>
      <c r="Q64" s="15">
        <f t="shared" si="14"/>
        <v>34543</v>
      </c>
      <c r="R64" s="15">
        <f t="shared" si="14"/>
        <v>34421</v>
      </c>
      <c r="S64" s="15">
        <f t="shared" si="14"/>
        <v>34586</v>
      </c>
      <c r="T64" s="15">
        <f t="shared" si="14"/>
        <v>34068</v>
      </c>
      <c r="U64" s="15">
        <f t="shared" si="14"/>
        <v>34250</v>
      </c>
      <c r="V64" s="15">
        <f t="shared" si="14"/>
        <v>34155</v>
      </c>
      <c r="W64" s="15">
        <f t="shared" si="14"/>
        <v>34342</v>
      </c>
      <c r="X64" s="15">
        <f t="shared" si="14"/>
        <v>34429</v>
      </c>
      <c r="Y64" s="15">
        <f t="shared" si="14"/>
        <v>34295</v>
      </c>
      <c r="Z64" s="15">
        <f t="shared" si="14"/>
        <v>34620</v>
      </c>
      <c r="AA64" s="15">
        <f t="shared" si="14"/>
        <v>34251</v>
      </c>
      <c r="AB64" s="15">
        <f t="shared" si="14"/>
        <v>34311</v>
      </c>
      <c r="AC64" s="15">
        <f t="shared" si="14"/>
        <v>34349</v>
      </c>
      <c r="AD64" s="15">
        <f t="shared" si="14"/>
        <v>34910</v>
      </c>
      <c r="AE64" s="15">
        <f t="shared" si="14"/>
        <v>34759</v>
      </c>
      <c r="AF64" s="15">
        <f t="shared" si="14"/>
        <v>34255</v>
      </c>
      <c r="AG64" s="15">
        <f t="shared" si="14"/>
        <v>34524</v>
      </c>
      <c r="AH64" s="15">
        <f t="shared" si="14"/>
        <v>34572</v>
      </c>
      <c r="AI64" s="15">
        <f t="shared" si="14"/>
        <v>34072</v>
      </c>
      <c r="AJ64" s="15">
        <f t="shared" si="14"/>
        <v>34457</v>
      </c>
      <c r="AK64" s="15">
        <f t="shared" si="14"/>
        <v>34376</v>
      </c>
      <c r="AL64" s="16">
        <f t="shared" si="14"/>
        <v>34453</v>
      </c>
      <c r="AM64" s="35">
        <f t="shared" si="14"/>
        <v>2</v>
      </c>
      <c r="AN64" t="s">
        <v>40</v>
      </c>
    </row>
    <row r="65" spans="7:40" ht="15.75" thickBot="1" x14ac:dyDescent="0.3">
      <c r="G65" s="17">
        <f>B$42</f>
        <v>34410</v>
      </c>
      <c r="H65" s="18">
        <f t="shared" ref="H65:AM65" si="15">C$42</f>
        <v>34374</v>
      </c>
      <c r="I65" s="18">
        <f t="shared" si="15"/>
        <v>34717</v>
      </c>
      <c r="J65" s="18">
        <f t="shared" si="15"/>
        <v>34168</v>
      </c>
      <c r="K65" s="18">
        <f t="shared" si="15"/>
        <v>33983</v>
      </c>
      <c r="L65" s="18">
        <f t="shared" si="15"/>
        <v>34130</v>
      </c>
      <c r="M65" s="18">
        <f t="shared" si="15"/>
        <v>34323</v>
      </c>
      <c r="N65" s="18">
        <f t="shared" si="15"/>
        <v>34423</v>
      </c>
      <c r="O65" s="18">
        <f t="shared" si="15"/>
        <v>34329</v>
      </c>
      <c r="P65" s="18">
        <f t="shared" si="15"/>
        <v>34155</v>
      </c>
      <c r="Q65" s="18">
        <f t="shared" si="15"/>
        <v>34405</v>
      </c>
      <c r="R65" s="18">
        <f t="shared" si="15"/>
        <v>34281</v>
      </c>
      <c r="S65" s="18">
        <f t="shared" si="15"/>
        <v>34347</v>
      </c>
      <c r="T65" s="18">
        <f t="shared" si="15"/>
        <v>33688</v>
      </c>
      <c r="U65" s="18">
        <f t="shared" si="15"/>
        <v>34157</v>
      </c>
      <c r="V65" s="18">
        <f t="shared" si="15"/>
        <v>34080</v>
      </c>
      <c r="W65" s="18">
        <f t="shared" si="15"/>
        <v>34198</v>
      </c>
      <c r="X65" s="18">
        <f t="shared" si="15"/>
        <v>33835</v>
      </c>
      <c r="Y65" s="18">
        <f t="shared" si="15"/>
        <v>34102</v>
      </c>
      <c r="Z65" s="18">
        <f t="shared" si="15"/>
        <v>34327</v>
      </c>
      <c r="AA65" s="18">
        <f t="shared" si="15"/>
        <v>34057</v>
      </c>
      <c r="AB65" s="18">
        <f t="shared" si="15"/>
        <v>34196</v>
      </c>
      <c r="AC65" s="18">
        <f t="shared" si="15"/>
        <v>34149</v>
      </c>
      <c r="AD65" s="18">
        <f t="shared" si="15"/>
        <v>34841</v>
      </c>
      <c r="AE65" s="18">
        <f t="shared" si="15"/>
        <v>33746</v>
      </c>
      <c r="AF65" s="18">
        <f t="shared" si="15"/>
        <v>34412</v>
      </c>
      <c r="AG65" s="18">
        <f t="shared" si="15"/>
        <v>33950</v>
      </c>
      <c r="AH65" s="18">
        <f t="shared" si="15"/>
        <v>33766</v>
      </c>
      <c r="AI65" s="18">
        <f t="shared" si="15"/>
        <v>34595</v>
      </c>
      <c r="AJ65" s="18">
        <f t="shared" si="15"/>
        <v>34244</v>
      </c>
      <c r="AK65" s="18">
        <f t="shared" si="15"/>
        <v>33463</v>
      </c>
      <c r="AL65" s="19">
        <f t="shared" si="15"/>
        <v>33864</v>
      </c>
      <c r="AM65" s="66">
        <f t="shared" si="15"/>
        <v>3</v>
      </c>
      <c r="AN65" s="18"/>
    </row>
    <row r="66" spans="7:40" x14ac:dyDescent="0.25">
      <c r="G66" s="14">
        <f>B$46</f>
        <v>34638</v>
      </c>
      <c r="H66" s="15">
        <f t="shared" ref="H66:AM66" si="16">C$46</f>
        <v>34221</v>
      </c>
      <c r="I66" s="15">
        <f t="shared" si="16"/>
        <v>34107</v>
      </c>
      <c r="J66" s="15">
        <f t="shared" si="16"/>
        <v>34811</v>
      </c>
      <c r="K66" s="15">
        <f t="shared" si="16"/>
        <v>34513</v>
      </c>
      <c r="L66" s="15">
        <f t="shared" si="16"/>
        <v>34305</v>
      </c>
      <c r="M66" s="15">
        <f t="shared" si="16"/>
        <v>34215</v>
      </c>
      <c r="N66" s="15">
        <f t="shared" si="16"/>
        <v>33949</v>
      </c>
      <c r="O66" s="15">
        <f t="shared" si="16"/>
        <v>34411</v>
      </c>
      <c r="P66" s="15">
        <f t="shared" si="16"/>
        <v>34349</v>
      </c>
      <c r="Q66" s="15">
        <f t="shared" si="16"/>
        <v>34207</v>
      </c>
      <c r="R66" s="15">
        <f t="shared" si="16"/>
        <v>34368</v>
      </c>
      <c r="S66" s="15">
        <f t="shared" si="16"/>
        <v>34074</v>
      </c>
      <c r="T66" s="15">
        <f t="shared" si="16"/>
        <v>34203</v>
      </c>
      <c r="U66" s="15">
        <f t="shared" si="16"/>
        <v>34779</v>
      </c>
      <c r="V66" s="15">
        <f t="shared" si="16"/>
        <v>34158</v>
      </c>
      <c r="W66" s="15">
        <f t="shared" si="16"/>
        <v>34472</v>
      </c>
      <c r="X66" s="15">
        <f t="shared" si="16"/>
        <v>33908</v>
      </c>
      <c r="Y66" s="15">
        <f t="shared" si="16"/>
        <v>34309</v>
      </c>
      <c r="Z66" s="15">
        <f t="shared" si="16"/>
        <v>34280</v>
      </c>
      <c r="AA66" s="15">
        <f t="shared" si="16"/>
        <v>34374</v>
      </c>
      <c r="AB66" s="15">
        <f t="shared" si="16"/>
        <v>34044</v>
      </c>
      <c r="AC66" s="15">
        <f t="shared" si="16"/>
        <v>34502</v>
      </c>
      <c r="AD66" s="15">
        <f t="shared" si="16"/>
        <v>34100</v>
      </c>
      <c r="AE66" s="15">
        <f t="shared" si="16"/>
        <v>34312</v>
      </c>
      <c r="AF66" s="15">
        <f t="shared" si="16"/>
        <v>34060</v>
      </c>
      <c r="AG66" s="15">
        <f t="shared" si="16"/>
        <v>34284</v>
      </c>
      <c r="AH66" s="15">
        <f t="shared" si="16"/>
        <v>34404</v>
      </c>
      <c r="AI66" s="15">
        <f t="shared" si="16"/>
        <v>34448</v>
      </c>
      <c r="AJ66" s="15">
        <f t="shared" si="16"/>
        <v>34238</v>
      </c>
      <c r="AK66" s="15">
        <f t="shared" si="16"/>
        <v>34235</v>
      </c>
      <c r="AL66" s="16">
        <f t="shared" si="16"/>
        <v>34261</v>
      </c>
      <c r="AM66" s="35">
        <f t="shared" si="16"/>
        <v>7</v>
      </c>
    </row>
    <row r="67" spans="7:40" x14ac:dyDescent="0.25">
      <c r="G67" s="14">
        <f>B$45</f>
        <v>34677</v>
      </c>
      <c r="H67" s="15">
        <f t="shared" ref="H67:AM67" si="17">C$45</f>
        <v>34958</v>
      </c>
      <c r="I67" s="15">
        <f t="shared" si="17"/>
        <v>34712</v>
      </c>
      <c r="J67" s="15">
        <f t="shared" si="17"/>
        <v>34561</v>
      </c>
      <c r="K67" s="15">
        <f t="shared" si="17"/>
        <v>34260</v>
      </c>
      <c r="L67" s="15">
        <f t="shared" si="17"/>
        <v>34548</v>
      </c>
      <c r="M67" s="15">
        <f t="shared" si="17"/>
        <v>34579</v>
      </c>
      <c r="N67" s="15">
        <f t="shared" si="17"/>
        <v>34263</v>
      </c>
      <c r="O67" s="15">
        <f t="shared" si="17"/>
        <v>34461</v>
      </c>
      <c r="P67" s="15">
        <f t="shared" si="17"/>
        <v>34334</v>
      </c>
      <c r="Q67" s="15">
        <f t="shared" si="17"/>
        <v>34341</v>
      </c>
      <c r="R67" s="15">
        <f t="shared" si="17"/>
        <v>34567</v>
      </c>
      <c r="S67" s="15">
        <f t="shared" si="17"/>
        <v>34513</v>
      </c>
      <c r="T67" s="15">
        <f t="shared" si="17"/>
        <v>34691</v>
      </c>
      <c r="U67" s="15">
        <f t="shared" si="17"/>
        <v>34303</v>
      </c>
      <c r="V67" s="15">
        <f t="shared" si="17"/>
        <v>34659</v>
      </c>
      <c r="W67" s="15">
        <f t="shared" si="17"/>
        <v>34179</v>
      </c>
      <c r="X67" s="15">
        <f t="shared" si="17"/>
        <v>34638</v>
      </c>
      <c r="Y67" s="15">
        <f t="shared" si="17"/>
        <v>34592</v>
      </c>
      <c r="Z67" s="15">
        <f t="shared" si="17"/>
        <v>34526</v>
      </c>
      <c r="AA67" s="15">
        <f t="shared" si="17"/>
        <v>34310</v>
      </c>
      <c r="AB67" s="15">
        <f t="shared" si="17"/>
        <v>34495</v>
      </c>
      <c r="AC67" s="15">
        <f t="shared" si="17"/>
        <v>34036</v>
      </c>
      <c r="AD67" s="15">
        <f t="shared" si="17"/>
        <v>34515</v>
      </c>
      <c r="AE67" s="15">
        <f t="shared" si="17"/>
        <v>34792</v>
      </c>
      <c r="AF67" s="15">
        <f t="shared" si="17"/>
        <v>34478</v>
      </c>
      <c r="AG67" s="15">
        <f t="shared" si="17"/>
        <v>34034</v>
      </c>
      <c r="AH67" s="15">
        <f t="shared" si="17"/>
        <v>34292</v>
      </c>
      <c r="AI67" s="15">
        <f t="shared" si="17"/>
        <v>34612</v>
      </c>
      <c r="AJ67" s="15">
        <f t="shared" si="17"/>
        <v>34358</v>
      </c>
      <c r="AK67" s="15">
        <f t="shared" si="17"/>
        <v>34304</v>
      </c>
      <c r="AL67" s="16">
        <f t="shared" si="17"/>
        <v>34711</v>
      </c>
      <c r="AM67" s="35">
        <f t="shared" si="17"/>
        <v>6</v>
      </c>
      <c r="AN67" t="s">
        <v>41</v>
      </c>
    </row>
    <row r="68" spans="7:40" x14ac:dyDescent="0.25">
      <c r="G68" s="14">
        <f>B$44</f>
        <v>34558</v>
      </c>
      <c r="H68" s="15">
        <f t="shared" ref="H68:AM68" si="18">C$44</f>
        <v>34507</v>
      </c>
      <c r="I68" s="15">
        <f t="shared" si="18"/>
        <v>35075</v>
      </c>
      <c r="J68" s="15">
        <f t="shared" si="18"/>
        <v>35035</v>
      </c>
      <c r="K68" s="15">
        <f t="shared" si="18"/>
        <v>34633</v>
      </c>
      <c r="L68" s="15">
        <f t="shared" si="18"/>
        <v>34694</v>
      </c>
      <c r="M68" s="15">
        <f t="shared" si="18"/>
        <v>34858</v>
      </c>
      <c r="N68" s="15">
        <f t="shared" si="18"/>
        <v>34591</v>
      </c>
      <c r="O68" s="15">
        <f t="shared" si="18"/>
        <v>34874</v>
      </c>
      <c r="P68" s="15">
        <f t="shared" si="18"/>
        <v>34333</v>
      </c>
      <c r="Q68" s="15">
        <f t="shared" si="18"/>
        <v>34494</v>
      </c>
      <c r="R68" s="15">
        <f t="shared" si="18"/>
        <v>34326</v>
      </c>
      <c r="S68" s="15">
        <f t="shared" si="18"/>
        <v>34797</v>
      </c>
      <c r="T68" s="15">
        <f t="shared" si="18"/>
        <v>34121</v>
      </c>
      <c r="U68" s="15">
        <f t="shared" si="18"/>
        <v>34704</v>
      </c>
      <c r="V68" s="15">
        <f t="shared" si="18"/>
        <v>34922</v>
      </c>
      <c r="W68" s="15">
        <f t="shared" si="18"/>
        <v>35112</v>
      </c>
      <c r="X68" s="15">
        <f t="shared" si="18"/>
        <v>34529</v>
      </c>
      <c r="Y68" s="15">
        <f t="shared" si="18"/>
        <v>34596</v>
      </c>
      <c r="Z68" s="15">
        <f t="shared" si="18"/>
        <v>34732</v>
      </c>
      <c r="AA68" s="15">
        <f t="shared" si="18"/>
        <v>34610</v>
      </c>
      <c r="AB68" s="15">
        <f t="shared" si="18"/>
        <v>34513</v>
      </c>
      <c r="AC68" s="15">
        <f t="shared" si="18"/>
        <v>34551</v>
      </c>
      <c r="AD68" s="15">
        <f t="shared" si="18"/>
        <v>34548</v>
      </c>
      <c r="AE68" s="15">
        <f t="shared" si="18"/>
        <v>34574</v>
      </c>
      <c r="AF68" s="15">
        <f t="shared" si="18"/>
        <v>34566</v>
      </c>
      <c r="AG68" s="15">
        <f t="shared" si="18"/>
        <v>34353</v>
      </c>
      <c r="AH68" s="15">
        <f t="shared" si="18"/>
        <v>34858</v>
      </c>
      <c r="AI68" s="15">
        <f t="shared" si="18"/>
        <v>34689</v>
      </c>
      <c r="AJ68" s="15">
        <f t="shared" si="18"/>
        <v>34552</v>
      </c>
      <c r="AK68" s="15">
        <f t="shared" si="18"/>
        <v>34815</v>
      </c>
      <c r="AL68" s="16">
        <f t="shared" si="18"/>
        <v>34678</v>
      </c>
      <c r="AM68" s="35">
        <f t="shared" si="18"/>
        <v>5</v>
      </c>
    </row>
    <row r="69" spans="7:40" x14ac:dyDescent="0.25">
      <c r="G69" s="14">
        <f>B$43</f>
        <v>34407</v>
      </c>
      <c r="H69" s="15">
        <f t="shared" ref="H69:AM69" si="19">C$43</f>
        <v>34328</v>
      </c>
      <c r="I69" s="15">
        <f t="shared" si="19"/>
        <v>34514</v>
      </c>
      <c r="J69" s="15">
        <f t="shared" si="19"/>
        <v>34474</v>
      </c>
      <c r="K69" s="15">
        <f t="shared" si="19"/>
        <v>34741</v>
      </c>
      <c r="L69" s="15">
        <f t="shared" si="19"/>
        <v>34447</v>
      </c>
      <c r="M69" s="15">
        <f t="shared" si="19"/>
        <v>34419</v>
      </c>
      <c r="N69" s="15">
        <f t="shared" si="19"/>
        <v>34268</v>
      </c>
      <c r="O69" s="15">
        <f t="shared" si="19"/>
        <v>34700</v>
      </c>
      <c r="P69" s="15">
        <f t="shared" si="19"/>
        <v>34280</v>
      </c>
      <c r="Q69" s="15">
        <f t="shared" si="19"/>
        <v>34108</v>
      </c>
      <c r="R69" s="15">
        <f t="shared" si="19"/>
        <v>34437</v>
      </c>
      <c r="S69" s="15">
        <f t="shared" si="19"/>
        <v>34551</v>
      </c>
      <c r="T69" s="15">
        <f t="shared" si="19"/>
        <v>34624</v>
      </c>
      <c r="U69" s="15">
        <f t="shared" si="19"/>
        <v>34360</v>
      </c>
      <c r="V69" s="15">
        <f t="shared" si="19"/>
        <v>34611</v>
      </c>
      <c r="W69" s="15">
        <f t="shared" si="19"/>
        <v>34353</v>
      </c>
      <c r="X69" s="15">
        <f t="shared" si="19"/>
        <v>34200</v>
      </c>
      <c r="Y69" s="15">
        <f t="shared" si="19"/>
        <v>34493</v>
      </c>
      <c r="Z69" s="15">
        <f t="shared" si="19"/>
        <v>34720</v>
      </c>
      <c r="AA69" s="15">
        <f t="shared" si="19"/>
        <v>34305</v>
      </c>
      <c r="AB69" s="15">
        <f t="shared" si="19"/>
        <v>34771</v>
      </c>
      <c r="AC69" s="15">
        <f t="shared" si="19"/>
        <v>34564</v>
      </c>
      <c r="AD69" s="15">
        <f t="shared" si="19"/>
        <v>34039</v>
      </c>
      <c r="AE69" s="15">
        <f t="shared" si="19"/>
        <v>34588</v>
      </c>
      <c r="AF69" s="15">
        <f t="shared" si="19"/>
        <v>34689</v>
      </c>
      <c r="AG69" s="15">
        <f t="shared" si="19"/>
        <v>34709</v>
      </c>
      <c r="AH69" s="15">
        <f t="shared" si="19"/>
        <v>34110</v>
      </c>
      <c r="AI69" s="15">
        <f t="shared" si="19"/>
        <v>34618</v>
      </c>
      <c r="AJ69" s="15">
        <f t="shared" si="19"/>
        <v>34342</v>
      </c>
      <c r="AK69" s="15">
        <f t="shared" si="19"/>
        <v>34287</v>
      </c>
      <c r="AL69" s="16">
        <f t="shared" si="19"/>
        <v>34529</v>
      </c>
      <c r="AM69" s="35">
        <f t="shared" si="19"/>
        <v>4</v>
      </c>
    </row>
    <row r="70" spans="7:40" x14ac:dyDescent="0.25">
      <c r="G70" s="14">
        <f>B$46</f>
        <v>34638</v>
      </c>
      <c r="H70" s="15">
        <f t="shared" ref="H70:AM70" si="20">C$46</f>
        <v>34221</v>
      </c>
      <c r="I70" s="15">
        <f t="shared" si="20"/>
        <v>34107</v>
      </c>
      <c r="J70" s="15">
        <f t="shared" si="20"/>
        <v>34811</v>
      </c>
      <c r="K70" s="15">
        <f t="shared" si="20"/>
        <v>34513</v>
      </c>
      <c r="L70" s="15">
        <f t="shared" si="20"/>
        <v>34305</v>
      </c>
      <c r="M70" s="15">
        <f t="shared" si="20"/>
        <v>34215</v>
      </c>
      <c r="N70" s="15">
        <f t="shared" si="20"/>
        <v>33949</v>
      </c>
      <c r="O70" s="15">
        <f t="shared" si="20"/>
        <v>34411</v>
      </c>
      <c r="P70" s="15">
        <f t="shared" si="20"/>
        <v>34349</v>
      </c>
      <c r="Q70" s="15">
        <f t="shared" si="20"/>
        <v>34207</v>
      </c>
      <c r="R70" s="15">
        <f t="shared" si="20"/>
        <v>34368</v>
      </c>
      <c r="S70" s="15">
        <f t="shared" si="20"/>
        <v>34074</v>
      </c>
      <c r="T70" s="15">
        <f t="shared" si="20"/>
        <v>34203</v>
      </c>
      <c r="U70" s="15">
        <f t="shared" si="20"/>
        <v>34779</v>
      </c>
      <c r="V70" s="15">
        <f t="shared" si="20"/>
        <v>34158</v>
      </c>
      <c r="W70" s="15">
        <f t="shared" si="20"/>
        <v>34472</v>
      </c>
      <c r="X70" s="15">
        <f t="shared" si="20"/>
        <v>33908</v>
      </c>
      <c r="Y70" s="15">
        <f t="shared" si="20"/>
        <v>34309</v>
      </c>
      <c r="Z70" s="15">
        <f t="shared" si="20"/>
        <v>34280</v>
      </c>
      <c r="AA70" s="15">
        <f t="shared" si="20"/>
        <v>34374</v>
      </c>
      <c r="AB70" s="15">
        <f t="shared" si="20"/>
        <v>34044</v>
      </c>
      <c r="AC70" s="15">
        <f t="shared" si="20"/>
        <v>34502</v>
      </c>
      <c r="AD70" s="15">
        <f t="shared" si="20"/>
        <v>34100</v>
      </c>
      <c r="AE70" s="15">
        <f t="shared" si="20"/>
        <v>34312</v>
      </c>
      <c r="AF70" s="15">
        <f t="shared" si="20"/>
        <v>34060</v>
      </c>
      <c r="AG70" s="15">
        <f t="shared" si="20"/>
        <v>34284</v>
      </c>
      <c r="AH70" s="15">
        <f t="shared" si="20"/>
        <v>34404</v>
      </c>
      <c r="AI70" s="15">
        <f t="shared" si="20"/>
        <v>34448</v>
      </c>
      <c r="AJ70" s="15">
        <f t="shared" si="20"/>
        <v>34238</v>
      </c>
      <c r="AK70" s="15">
        <f t="shared" si="20"/>
        <v>34235</v>
      </c>
      <c r="AL70" s="16">
        <f t="shared" si="20"/>
        <v>34261</v>
      </c>
      <c r="AM70" s="35">
        <f t="shared" si="20"/>
        <v>7</v>
      </c>
    </row>
    <row r="71" spans="7:40" x14ac:dyDescent="0.25">
      <c r="G71" s="14">
        <f>B$45</f>
        <v>34677</v>
      </c>
      <c r="H71" s="15">
        <f t="shared" ref="H71:AM71" si="21">C$45</f>
        <v>34958</v>
      </c>
      <c r="I71" s="15">
        <f t="shared" si="21"/>
        <v>34712</v>
      </c>
      <c r="J71" s="15">
        <f t="shared" si="21"/>
        <v>34561</v>
      </c>
      <c r="K71" s="15">
        <f t="shared" si="21"/>
        <v>34260</v>
      </c>
      <c r="L71" s="15">
        <f t="shared" si="21"/>
        <v>34548</v>
      </c>
      <c r="M71" s="15">
        <f t="shared" si="21"/>
        <v>34579</v>
      </c>
      <c r="N71" s="15">
        <f t="shared" si="21"/>
        <v>34263</v>
      </c>
      <c r="O71" s="15">
        <f t="shared" si="21"/>
        <v>34461</v>
      </c>
      <c r="P71" s="15">
        <f t="shared" si="21"/>
        <v>34334</v>
      </c>
      <c r="Q71" s="15">
        <f t="shared" si="21"/>
        <v>34341</v>
      </c>
      <c r="R71" s="15">
        <f t="shared" si="21"/>
        <v>34567</v>
      </c>
      <c r="S71" s="15">
        <f t="shared" si="21"/>
        <v>34513</v>
      </c>
      <c r="T71" s="15">
        <f t="shared" si="21"/>
        <v>34691</v>
      </c>
      <c r="U71" s="15">
        <f t="shared" si="21"/>
        <v>34303</v>
      </c>
      <c r="V71" s="15">
        <f t="shared" si="21"/>
        <v>34659</v>
      </c>
      <c r="W71" s="15">
        <f t="shared" si="21"/>
        <v>34179</v>
      </c>
      <c r="X71" s="15">
        <f t="shared" si="21"/>
        <v>34638</v>
      </c>
      <c r="Y71" s="15">
        <f t="shared" si="21"/>
        <v>34592</v>
      </c>
      <c r="Z71" s="15">
        <f t="shared" si="21"/>
        <v>34526</v>
      </c>
      <c r="AA71" s="15">
        <f t="shared" si="21"/>
        <v>34310</v>
      </c>
      <c r="AB71" s="15">
        <f t="shared" si="21"/>
        <v>34495</v>
      </c>
      <c r="AC71" s="15">
        <f t="shared" si="21"/>
        <v>34036</v>
      </c>
      <c r="AD71" s="15">
        <f t="shared" si="21"/>
        <v>34515</v>
      </c>
      <c r="AE71" s="15">
        <f t="shared" si="21"/>
        <v>34792</v>
      </c>
      <c r="AF71" s="15">
        <f t="shared" si="21"/>
        <v>34478</v>
      </c>
      <c r="AG71" s="15">
        <f t="shared" si="21"/>
        <v>34034</v>
      </c>
      <c r="AH71" s="15">
        <f t="shared" si="21"/>
        <v>34292</v>
      </c>
      <c r="AI71" s="15">
        <f t="shared" si="21"/>
        <v>34612</v>
      </c>
      <c r="AJ71" s="15">
        <f t="shared" si="21"/>
        <v>34358</v>
      </c>
      <c r="AK71" s="15">
        <f t="shared" si="21"/>
        <v>34304</v>
      </c>
      <c r="AL71" s="16">
        <f t="shared" si="21"/>
        <v>34711</v>
      </c>
      <c r="AM71" s="35">
        <f t="shared" si="21"/>
        <v>6</v>
      </c>
    </row>
    <row r="72" spans="7:40" x14ac:dyDescent="0.25">
      <c r="G72" s="14">
        <f>B$44</f>
        <v>34558</v>
      </c>
      <c r="H72" s="15">
        <f t="shared" ref="H72:AM72" si="22">C$44</f>
        <v>34507</v>
      </c>
      <c r="I72" s="15">
        <f t="shared" si="22"/>
        <v>35075</v>
      </c>
      <c r="J72" s="15">
        <f t="shared" si="22"/>
        <v>35035</v>
      </c>
      <c r="K72" s="15">
        <f t="shared" si="22"/>
        <v>34633</v>
      </c>
      <c r="L72" s="15">
        <f t="shared" si="22"/>
        <v>34694</v>
      </c>
      <c r="M72" s="15">
        <f t="shared" si="22"/>
        <v>34858</v>
      </c>
      <c r="N72" s="15">
        <f t="shared" si="22"/>
        <v>34591</v>
      </c>
      <c r="O72" s="15">
        <f t="shared" si="22"/>
        <v>34874</v>
      </c>
      <c r="P72" s="15">
        <f t="shared" si="22"/>
        <v>34333</v>
      </c>
      <c r="Q72" s="15">
        <f t="shared" si="22"/>
        <v>34494</v>
      </c>
      <c r="R72" s="15">
        <f t="shared" si="22"/>
        <v>34326</v>
      </c>
      <c r="S72" s="15">
        <f t="shared" si="22"/>
        <v>34797</v>
      </c>
      <c r="T72" s="15">
        <f t="shared" si="22"/>
        <v>34121</v>
      </c>
      <c r="U72" s="15">
        <f t="shared" si="22"/>
        <v>34704</v>
      </c>
      <c r="V72" s="15">
        <f t="shared" si="22"/>
        <v>34922</v>
      </c>
      <c r="W72" s="15">
        <f t="shared" si="22"/>
        <v>35112</v>
      </c>
      <c r="X72" s="15">
        <f t="shared" si="22"/>
        <v>34529</v>
      </c>
      <c r="Y72" s="15">
        <f t="shared" si="22"/>
        <v>34596</v>
      </c>
      <c r="Z72" s="15">
        <f t="shared" si="22"/>
        <v>34732</v>
      </c>
      <c r="AA72" s="15">
        <f t="shared" si="22"/>
        <v>34610</v>
      </c>
      <c r="AB72" s="15">
        <f t="shared" si="22"/>
        <v>34513</v>
      </c>
      <c r="AC72" s="15">
        <f t="shared" si="22"/>
        <v>34551</v>
      </c>
      <c r="AD72" s="15">
        <f t="shared" si="22"/>
        <v>34548</v>
      </c>
      <c r="AE72" s="15">
        <f t="shared" si="22"/>
        <v>34574</v>
      </c>
      <c r="AF72" s="15">
        <f t="shared" si="22"/>
        <v>34566</v>
      </c>
      <c r="AG72" s="15">
        <f t="shared" si="22"/>
        <v>34353</v>
      </c>
      <c r="AH72" s="15">
        <f t="shared" si="22"/>
        <v>34858</v>
      </c>
      <c r="AI72" s="15">
        <f t="shared" si="22"/>
        <v>34689</v>
      </c>
      <c r="AJ72" s="15">
        <f t="shared" si="22"/>
        <v>34552</v>
      </c>
      <c r="AK72" s="15">
        <f t="shared" si="22"/>
        <v>34815</v>
      </c>
      <c r="AL72" s="16">
        <f t="shared" si="22"/>
        <v>34678</v>
      </c>
      <c r="AM72" s="35">
        <f t="shared" si="22"/>
        <v>5</v>
      </c>
    </row>
    <row r="73" spans="7:40" x14ac:dyDescent="0.25">
      <c r="G73" s="14">
        <f>B$43</f>
        <v>34407</v>
      </c>
      <c r="H73" s="15">
        <f t="shared" ref="H73:AM73" si="23">C$43</f>
        <v>34328</v>
      </c>
      <c r="I73" s="15">
        <f t="shared" si="23"/>
        <v>34514</v>
      </c>
      <c r="J73" s="15">
        <f t="shared" si="23"/>
        <v>34474</v>
      </c>
      <c r="K73" s="15">
        <f t="shared" si="23"/>
        <v>34741</v>
      </c>
      <c r="L73" s="15">
        <f t="shared" si="23"/>
        <v>34447</v>
      </c>
      <c r="M73" s="15">
        <f t="shared" si="23"/>
        <v>34419</v>
      </c>
      <c r="N73" s="15">
        <f t="shared" si="23"/>
        <v>34268</v>
      </c>
      <c r="O73" s="15">
        <f t="shared" si="23"/>
        <v>34700</v>
      </c>
      <c r="P73" s="15">
        <f t="shared" si="23"/>
        <v>34280</v>
      </c>
      <c r="Q73" s="15">
        <f t="shared" si="23"/>
        <v>34108</v>
      </c>
      <c r="R73" s="15">
        <f t="shared" si="23"/>
        <v>34437</v>
      </c>
      <c r="S73" s="15">
        <f t="shared" si="23"/>
        <v>34551</v>
      </c>
      <c r="T73" s="15">
        <f t="shared" si="23"/>
        <v>34624</v>
      </c>
      <c r="U73" s="15">
        <f t="shared" si="23"/>
        <v>34360</v>
      </c>
      <c r="V73" s="15">
        <f t="shared" si="23"/>
        <v>34611</v>
      </c>
      <c r="W73" s="15">
        <f t="shared" si="23"/>
        <v>34353</v>
      </c>
      <c r="X73" s="15">
        <f t="shared" si="23"/>
        <v>34200</v>
      </c>
      <c r="Y73" s="15">
        <f t="shared" si="23"/>
        <v>34493</v>
      </c>
      <c r="Z73" s="15">
        <f t="shared" si="23"/>
        <v>34720</v>
      </c>
      <c r="AA73" s="15">
        <f t="shared" si="23"/>
        <v>34305</v>
      </c>
      <c r="AB73" s="15">
        <f t="shared" si="23"/>
        <v>34771</v>
      </c>
      <c r="AC73" s="15">
        <f t="shared" si="23"/>
        <v>34564</v>
      </c>
      <c r="AD73" s="15">
        <f t="shared" si="23"/>
        <v>34039</v>
      </c>
      <c r="AE73" s="15">
        <f t="shared" si="23"/>
        <v>34588</v>
      </c>
      <c r="AF73" s="15">
        <f t="shared" si="23"/>
        <v>34689</v>
      </c>
      <c r="AG73" s="15">
        <f t="shared" si="23"/>
        <v>34709</v>
      </c>
      <c r="AH73" s="15">
        <f t="shared" si="23"/>
        <v>34110</v>
      </c>
      <c r="AI73" s="15">
        <f t="shared" si="23"/>
        <v>34618</v>
      </c>
      <c r="AJ73" s="15">
        <f t="shared" si="23"/>
        <v>34342</v>
      </c>
      <c r="AK73" s="15">
        <f t="shared" si="23"/>
        <v>34287</v>
      </c>
      <c r="AL73" s="16">
        <f t="shared" si="23"/>
        <v>34529</v>
      </c>
      <c r="AM73" s="35">
        <f t="shared" si="23"/>
        <v>4</v>
      </c>
    </row>
    <row r="74" spans="7:40" x14ac:dyDescent="0.25">
      <c r="G74" s="14">
        <f>B$46</f>
        <v>34638</v>
      </c>
      <c r="H74" s="15">
        <f t="shared" ref="H74:AM74" si="24">C$46</f>
        <v>34221</v>
      </c>
      <c r="I74" s="15">
        <f t="shared" si="24"/>
        <v>34107</v>
      </c>
      <c r="J74" s="15">
        <f t="shared" si="24"/>
        <v>34811</v>
      </c>
      <c r="K74" s="15">
        <f t="shared" si="24"/>
        <v>34513</v>
      </c>
      <c r="L74" s="15">
        <f t="shared" si="24"/>
        <v>34305</v>
      </c>
      <c r="M74" s="15">
        <f t="shared" si="24"/>
        <v>34215</v>
      </c>
      <c r="N74" s="15">
        <f t="shared" si="24"/>
        <v>33949</v>
      </c>
      <c r="O74" s="15">
        <f t="shared" si="24"/>
        <v>34411</v>
      </c>
      <c r="P74" s="15">
        <f t="shared" si="24"/>
        <v>34349</v>
      </c>
      <c r="Q74" s="15">
        <f t="shared" si="24"/>
        <v>34207</v>
      </c>
      <c r="R74" s="15">
        <f t="shared" si="24"/>
        <v>34368</v>
      </c>
      <c r="S74" s="15">
        <f t="shared" si="24"/>
        <v>34074</v>
      </c>
      <c r="T74" s="15">
        <f t="shared" si="24"/>
        <v>34203</v>
      </c>
      <c r="U74" s="15">
        <f t="shared" si="24"/>
        <v>34779</v>
      </c>
      <c r="V74" s="15">
        <f t="shared" si="24"/>
        <v>34158</v>
      </c>
      <c r="W74" s="15">
        <f t="shared" si="24"/>
        <v>34472</v>
      </c>
      <c r="X74" s="15">
        <f t="shared" si="24"/>
        <v>33908</v>
      </c>
      <c r="Y74" s="15">
        <f t="shared" si="24"/>
        <v>34309</v>
      </c>
      <c r="Z74" s="15">
        <f t="shared" si="24"/>
        <v>34280</v>
      </c>
      <c r="AA74" s="15">
        <f t="shared" si="24"/>
        <v>34374</v>
      </c>
      <c r="AB74" s="15">
        <f t="shared" si="24"/>
        <v>34044</v>
      </c>
      <c r="AC74" s="15">
        <f t="shared" si="24"/>
        <v>34502</v>
      </c>
      <c r="AD74" s="15">
        <f t="shared" si="24"/>
        <v>34100</v>
      </c>
      <c r="AE74" s="15">
        <f t="shared" si="24"/>
        <v>34312</v>
      </c>
      <c r="AF74" s="15">
        <f t="shared" si="24"/>
        <v>34060</v>
      </c>
      <c r="AG74" s="15">
        <f t="shared" si="24"/>
        <v>34284</v>
      </c>
      <c r="AH74" s="15">
        <f t="shared" si="24"/>
        <v>34404</v>
      </c>
      <c r="AI74" s="15">
        <f t="shared" si="24"/>
        <v>34448</v>
      </c>
      <c r="AJ74" s="15">
        <f t="shared" si="24"/>
        <v>34238</v>
      </c>
      <c r="AK74" s="15">
        <f t="shared" si="24"/>
        <v>34235</v>
      </c>
      <c r="AL74" s="16">
        <f t="shared" si="24"/>
        <v>34261</v>
      </c>
      <c r="AM74" s="35">
        <f t="shared" si="24"/>
        <v>7</v>
      </c>
    </row>
    <row r="75" spans="7:40" x14ac:dyDescent="0.25">
      <c r="G75" s="14">
        <f>B$45</f>
        <v>34677</v>
      </c>
      <c r="H75" s="15">
        <f t="shared" ref="H75:AM75" si="25">C$45</f>
        <v>34958</v>
      </c>
      <c r="I75" s="15">
        <f t="shared" si="25"/>
        <v>34712</v>
      </c>
      <c r="J75" s="15">
        <f t="shared" si="25"/>
        <v>34561</v>
      </c>
      <c r="K75" s="15">
        <f t="shared" si="25"/>
        <v>34260</v>
      </c>
      <c r="L75" s="15">
        <f t="shared" si="25"/>
        <v>34548</v>
      </c>
      <c r="M75" s="15">
        <f t="shared" si="25"/>
        <v>34579</v>
      </c>
      <c r="N75" s="15">
        <f t="shared" si="25"/>
        <v>34263</v>
      </c>
      <c r="O75" s="15">
        <f t="shared" si="25"/>
        <v>34461</v>
      </c>
      <c r="P75" s="15">
        <f t="shared" si="25"/>
        <v>34334</v>
      </c>
      <c r="Q75" s="15">
        <f t="shared" si="25"/>
        <v>34341</v>
      </c>
      <c r="R75" s="15">
        <f t="shared" si="25"/>
        <v>34567</v>
      </c>
      <c r="S75" s="15">
        <f t="shared" si="25"/>
        <v>34513</v>
      </c>
      <c r="T75" s="15">
        <f t="shared" si="25"/>
        <v>34691</v>
      </c>
      <c r="U75" s="15">
        <f t="shared" si="25"/>
        <v>34303</v>
      </c>
      <c r="V75" s="15">
        <f t="shared" si="25"/>
        <v>34659</v>
      </c>
      <c r="W75" s="15">
        <f t="shared" si="25"/>
        <v>34179</v>
      </c>
      <c r="X75" s="15">
        <f t="shared" si="25"/>
        <v>34638</v>
      </c>
      <c r="Y75" s="15">
        <f t="shared" si="25"/>
        <v>34592</v>
      </c>
      <c r="Z75" s="15">
        <f t="shared" si="25"/>
        <v>34526</v>
      </c>
      <c r="AA75" s="15">
        <f t="shared" si="25"/>
        <v>34310</v>
      </c>
      <c r="AB75" s="15">
        <f t="shared" si="25"/>
        <v>34495</v>
      </c>
      <c r="AC75" s="15">
        <f t="shared" si="25"/>
        <v>34036</v>
      </c>
      <c r="AD75" s="15">
        <f t="shared" si="25"/>
        <v>34515</v>
      </c>
      <c r="AE75" s="15">
        <f t="shared" si="25"/>
        <v>34792</v>
      </c>
      <c r="AF75" s="15">
        <f t="shared" si="25"/>
        <v>34478</v>
      </c>
      <c r="AG75" s="15">
        <f t="shared" si="25"/>
        <v>34034</v>
      </c>
      <c r="AH75" s="15">
        <f t="shared" si="25"/>
        <v>34292</v>
      </c>
      <c r="AI75" s="15">
        <f t="shared" si="25"/>
        <v>34612</v>
      </c>
      <c r="AJ75" s="15">
        <f t="shared" si="25"/>
        <v>34358</v>
      </c>
      <c r="AK75" s="15">
        <f t="shared" si="25"/>
        <v>34304</v>
      </c>
      <c r="AL75" s="16">
        <f t="shared" si="25"/>
        <v>34711</v>
      </c>
      <c r="AM75" s="35">
        <f t="shared" si="25"/>
        <v>6</v>
      </c>
    </row>
    <row r="76" spans="7:40" x14ac:dyDescent="0.25">
      <c r="G76" s="14">
        <f>B$44</f>
        <v>34558</v>
      </c>
      <c r="H76" s="15">
        <f t="shared" ref="H76:AM76" si="26">C$44</f>
        <v>34507</v>
      </c>
      <c r="I76" s="15">
        <f t="shared" si="26"/>
        <v>35075</v>
      </c>
      <c r="J76" s="15">
        <f t="shared" si="26"/>
        <v>35035</v>
      </c>
      <c r="K76" s="15">
        <f t="shared" si="26"/>
        <v>34633</v>
      </c>
      <c r="L76" s="15">
        <f t="shared" si="26"/>
        <v>34694</v>
      </c>
      <c r="M76" s="15">
        <f t="shared" si="26"/>
        <v>34858</v>
      </c>
      <c r="N76" s="15">
        <f t="shared" si="26"/>
        <v>34591</v>
      </c>
      <c r="O76" s="15">
        <f t="shared" si="26"/>
        <v>34874</v>
      </c>
      <c r="P76" s="15">
        <f t="shared" si="26"/>
        <v>34333</v>
      </c>
      <c r="Q76" s="15">
        <f t="shared" si="26"/>
        <v>34494</v>
      </c>
      <c r="R76" s="15">
        <f t="shared" si="26"/>
        <v>34326</v>
      </c>
      <c r="S76" s="15">
        <f t="shared" si="26"/>
        <v>34797</v>
      </c>
      <c r="T76" s="15">
        <f t="shared" si="26"/>
        <v>34121</v>
      </c>
      <c r="U76" s="15">
        <f t="shared" si="26"/>
        <v>34704</v>
      </c>
      <c r="V76" s="15">
        <f t="shared" si="26"/>
        <v>34922</v>
      </c>
      <c r="W76" s="15">
        <f t="shared" si="26"/>
        <v>35112</v>
      </c>
      <c r="X76" s="15">
        <f t="shared" si="26"/>
        <v>34529</v>
      </c>
      <c r="Y76" s="15">
        <f t="shared" si="26"/>
        <v>34596</v>
      </c>
      <c r="Z76" s="15">
        <f t="shared" si="26"/>
        <v>34732</v>
      </c>
      <c r="AA76" s="15">
        <f t="shared" si="26"/>
        <v>34610</v>
      </c>
      <c r="AB76" s="15">
        <f t="shared" si="26"/>
        <v>34513</v>
      </c>
      <c r="AC76" s="15">
        <f t="shared" si="26"/>
        <v>34551</v>
      </c>
      <c r="AD76" s="15">
        <f t="shared" si="26"/>
        <v>34548</v>
      </c>
      <c r="AE76" s="15">
        <f t="shared" si="26"/>
        <v>34574</v>
      </c>
      <c r="AF76" s="15">
        <f t="shared" si="26"/>
        <v>34566</v>
      </c>
      <c r="AG76" s="15">
        <f t="shared" si="26"/>
        <v>34353</v>
      </c>
      <c r="AH76" s="15">
        <f t="shared" si="26"/>
        <v>34858</v>
      </c>
      <c r="AI76" s="15">
        <f t="shared" si="26"/>
        <v>34689</v>
      </c>
      <c r="AJ76" s="15">
        <f t="shared" si="26"/>
        <v>34552</v>
      </c>
      <c r="AK76" s="15">
        <f t="shared" si="26"/>
        <v>34815</v>
      </c>
      <c r="AL76" s="16">
        <f t="shared" si="26"/>
        <v>34678</v>
      </c>
      <c r="AM76" s="35">
        <f t="shared" si="26"/>
        <v>5</v>
      </c>
    </row>
    <row r="77" spans="7:40" x14ac:dyDescent="0.25">
      <c r="G77" s="14">
        <f>B$43</f>
        <v>34407</v>
      </c>
      <c r="H77" s="15">
        <f t="shared" ref="H77:AM77" si="27">C$43</f>
        <v>34328</v>
      </c>
      <c r="I77" s="15">
        <f t="shared" si="27"/>
        <v>34514</v>
      </c>
      <c r="J77" s="15">
        <f t="shared" si="27"/>
        <v>34474</v>
      </c>
      <c r="K77" s="15">
        <f t="shared" si="27"/>
        <v>34741</v>
      </c>
      <c r="L77" s="15">
        <f t="shared" si="27"/>
        <v>34447</v>
      </c>
      <c r="M77" s="15">
        <f t="shared" si="27"/>
        <v>34419</v>
      </c>
      <c r="N77" s="15">
        <f t="shared" si="27"/>
        <v>34268</v>
      </c>
      <c r="O77" s="15">
        <f t="shared" si="27"/>
        <v>34700</v>
      </c>
      <c r="P77" s="15">
        <f t="shared" si="27"/>
        <v>34280</v>
      </c>
      <c r="Q77" s="15">
        <f t="shared" si="27"/>
        <v>34108</v>
      </c>
      <c r="R77" s="15">
        <f t="shared" si="27"/>
        <v>34437</v>
      </c>
      <c r="S77" s="15">
        <f t="shared" si="27"/>
        <v>34551</v>
      </c>
      <c r="T77" s="15">
        <f t="shared" si="27"/>
        <v>34624</v>
      </c>
      <c r="U77" s="15">
        <f t="shared" si="27"/>
        <v>34360</v>
      </c>
      <c r="V77" s="15">
        <f t="shared" si="27"/>
        <v>34611</v>
      </c>
      <c r="W77" s="15">
        <f t="shared" si="27"/>
        <v>34353</v>
      </c>
      <c r="X77" s="15">
        <f t="shared" si="27"/>
        <v>34200</v>
      </c>
      <c r="Y77" s="15">
        <f t="shared" si="27"/>
        <v>34493</v>
      </c>
      <c r="Z77" s="15">
        <f t="shared" si="27"/>
        <v>34720</v>
      </c>
      <c r="AA77" s="15">
        <f t="shared" si="27"/>
        <v>34305</v>
      </c>
      <c r="AB77" s="15">
        <f t="shared" si="27"/>
        <v>34771</v>
      </c>
      <c r="AC77" s="15">
        <f t="shared" si="27"/>
        <v>34564</v>
      </c>
      <c r="AD77" s="15">
        <f t="shared" si="27"/>
        <v>34039</v>
      </c>
      <c r="AE77" s="15">
        <f t="shared" si="27"/>
        <v>34588</v>
      </c>
      <c r="AF77" s="15">
        <f t="shared" si="27"/>
        <v>34689</v>
      </c>
      <c r="AG77" s="15">
        <f t="shared" si="27"/>
        <v>34709</v>
      </c>
      <c r="AH77" s="15">
        <f t="shared" si="27"/>
        <v>34110</v>
      </c>
      <c r="AI77" s="15">
        <f t="shared" si="27"/>
        <v>34618</v>
      </c>
      <c r="AJ77" s="15">
        <f t="shared" si="27"/>
        <v>34342</v>
      </c>
      <c r="AK77" s="15">
        <f t="shared" si="27"/>
        <v>34287</v>
      </c>
      <c r="AL77" s="16">
        <f t="shared" si="27"/>
        <v>34529</v>
      </c>
      <c r="AM77" s="35">
        <f t="shared" si="27"/>
        <v>4</v>
      </c>
    </row>
    <row r="78" spans="7:40" x14ac:dyDescent="0.25">
      <c r="G78" s="14">
        <f>B$46</f>
        <v>34638</v>
      </c>
      <c r="H78" s="15">
        <f t="shared" ref="H78:AM78" si="28">C$46</f>
        <v>34221</v>
      </c>
      <c r="I78" s="15">
        <f t="shared" si="28"/>
        <v>34107</v>
      </c>
      <c r="J78" s="15">
        <f t="shared" si="28"/>
        <v>34811</v>
      </c>
      <c r="K78" s="15">
        <f t="shared" si="28"/>
        <v>34513</v>
      </c>
      <c r="L78" s="15">
        <f t="shared" si="28"/>
        <v>34305</v>
      </c>
      <c r="M78" s="15">
        <f t="shared" si="28"/>
        <v>34215</v>
      </c>
      <c r="N78" s="15">
        <f t="shared" si="28"/>
        <v>33949</v>
      </c>
      <c r="O78" s="15">
        <f t="shared" si="28"/>
        <v>34411</v>
      </c>
      <c r="P78" s="15">
        <f t="shared" si="28"/>
        <v>34349</v>
      </c>
      <c r="Q78" s="15">
        <f t="shared" si="28"/>
        <v>34207</v>
      </c>
      <c r="R78" s="15">
        <f t="shared" si="28"/>
        <v>34368</v>
      </c>
      <c r="S78" s="15">
        <f t="shared" si="28"/>
        <v>34074</v>
      </c>
      <c r="T78" s="15">
        <f t="shared" si="28"/>
        <v>34203</v>
      </c>
      <c r="U78" s="15">
        <f t="shared" si="28"/>
        <v>34779</v>
      </c>
      <c r="V78" s="15">
        <f t="shared" si="28"/>
        <v>34158</v>
      </c>
      <c r="W78" s="15">
        <f t="shared" si="28"/>
        <v>34472</v>
      </c>
      <c r="X78" s="15">
        <f t="shared" si="28"/>
        <v>33908</v>
      </c>
      <c r="Y78" s="15">
        <f t="shared" si="28"/>
        <v>34309</v>
      </c>
      <c r="Z78" s="15">
        <f t="shared" si="28"/>
        <v>34280</v>
      </c>
      <c r="AA78" s="15">
        <f t="shared" si="28"/>
        <v>34374</v>
      </c>
      <c r="AB78" s="15">
        <f t="shared" si="28"/>
        <v>34044</v>
      </c>
      <c r="AC78" s="15">
        <f t="shared" si="28"/>
        <v>34502</v>
      </c>
      <c r="AD78" s="15">
        <f t="shared" si="28"/>
        <v>34100</v>
      </c>
      <c r="AE78" s="15">
        <f t="shared" si="28"/>
        <v>34312</v>
      </c>
      <c r="AF78" s="15">
        <f t="shared" si="28"/>
        <v>34060</v>
      </c>
      <c r="AG78" s="15">
        <f t="shared" si="28"/>
        <v>34284</v>
      </c>
      <c r="AH78" s="15">
        <f t="shared" si="28"/>
        <v>34404</v>
      </c>
      <c r="AI78" s="15">
        <f t="shared" si="28"/>
        <v>34448</v>
      </c>
      <c r="AJ78" s="15">
        <f t="shared" si="28"/>
        <v>34238</v>
      </c>
      <c r="AK78" s="15">
        <f t="shared" si="28"/>
        <v>34235</v>
      </c>
      <c r="AL78" s="16">
        <f t="shared" si="28"/>
        <v>34261</v>
      </c>
      <c r="AM78" s="35">
        <f t="shared" si="28"/>
        <v>7</v>
      </c>
    </row>
    <row r="79" spans="7:40" x14ac:dyDescent="0.25">
      <c r="G79" s="14">
        <f>B$45</f>
        <v>34677</v>
      </c>
      <c r="H79" s="15">
        <f t="shared" ref="H79:AM79" si="29">C$45</f>
        <v>34958</v>
      </c>
      <c r="I79" s="15">
        <f t="shared" si="29"/>
        <v>34712</v>
      </c>
      <c r="J79" s="15">
        <f t="shared" si="29"/>
        <v>34561</v>
      </c>
      <c r="K79" s="15">
        <f t="shared" si="29"/>
        <v>34260</v>
      </c>
      <c r="L79" s="15">
        <f t="shared" si="29"/>
        <v>34548</v>
      </c>
      <c r="M79" s="15">
        <f t="shared" si="29"/>
        <v>34579</v>
      </c>
      <c r="N79" s="15">
        <f t="shared" si="29"/>
        <v>34263</v>
      </c>
      <c r="O79" s="15">
        <f t="shared" si="29"/>
        <v>34461</v>
      </c>
      <c r="P79" s="15">
        <f t="shared" si="29"/>
        <v>34334</v>
      </c>
      <c r="Q79" s="15">
        <f t="shared" si="29"/>
        <v>34341</v>
      </c>
      <c r="R79" s="15">
        <f t="shared" si="29"/>
        <v>34567</v>
      </c>
      <c r="S79" s="15">
        <f t="shared" si="29"/>
        <v>34513</v>
      </c>
      <c r="T79" s="15">
        <f t="shared" si="29"/>
        <v>34691</v>
      </c>
      <c r="U79" s="15">
        <f t="shared" si="29"/>
        <v>34303</v>
      </c>
      <c r="V79" s="15">
        <f t="shared" si="29"/>
        <v>34659</v>
      </c>
      <c r="W79" s="15">
        <f t="shared" si="29"/>
        <v>34179</v>
      </c>
      <c r="X79" s="15">
        <f t="shared" si="29"/>
        <v>34638</v>
      </c>
      <c r="Y79" s="15">
        <f t="shared" si="29"/>
        <v>34592</v>
      </c>
      <c r="Z79" s="15">
        <f t="shared" si="29"/>
        <v>34526</v>
      </c>
      <c r="AA79" s="15">
        <f t="shared" si="29"/>
        <v>34310</v>
      </c>
      <c r="AB79" s="15">
        <f t="shared" si="29"/>
        <v>34495</v>
      </c>
      <c r="AC79" s="15">
        <f t="shared" si="29"/>
        <v>34036</v>
      </c>
      <c r="AD79" s="15">
        <f t="shared" si="29"/>
        <v>34515</v>
      </c>
      <c r="AE79" s="15">
        <f t="shared" si="29"/>
        <v>34792</v>
      </c>
      <c r="AF79" s="15">
        <f t="shared" si="29"/>
        <v>34478</v>
      </c>
      <c r="AG79" s="15">
        <f t="shared" si="29"/>
        <v>34034</v>
      </c>
      <c r="AH79" s="15">
        <f t="shared" si="29"/>
        <v>34292</v>
      </c>
      <c r="AI79" s="15">
        <f t="shared" si="29"/>
        <v>34612</v>
      </c>
      <c r="AJ79" s="15">
        <f t="shared" si="29"/>
        <v>34358</v>
      </c>
      <c r="AK79" s="15">
        <f t="shared" si="29"/>
        <v>34304</v>
      </c>
      <c r="AL79" s="16">
        <f t="shared" si="29"/>
        <v>34711</v>
      </c>
      <c r="AM79" s="35">
        <f t="shared" si="29"/>
        <v>6</v>
      </c>
    </row>
    <row r="80" spans="7:40" x14ac:dyDescent="0.25">
      <c r="G80" s="14">
        <f>B$44</f>
        <v>34558</v>
      </c>
      <c r="H80" s="15">
        <f t="shared" ref="H80:AM80" si="30">C$44</f>
        <v>34507</v>
      </c>
      <c r="I80" s="15">
        <f t="shared" si="30"/>
        <v>35075</v>
      </c>
      <c r="J80" s="15">
        <f t="shared" si="30"/>
        <v>35035</v>
      </c>
      <c r="K80" s="15">
        <f t="shared" si="30"/>
        <v>34633</v>
      </c>
      <c r="L80" s="15">
        <f t="shared" si="30"/>
        <v>34694</v>
      </c>
      <c r="M80" s="15">
        <f t="shared" si="30"/>
        <v>34858</v>
      </c>
      <c r="N80" s="15">
        <f t="shared" si="30"/>
        <v>34591</v>
      </c>
      <c r="O80" s="15">
        <f t="shared" si="30"/>
        <v>34874</v>
      </c>
      <c r="P80" s="15">
        <f t="shared" si="30"/>
        <v>34333</v>
      </c>
      <c r="Q80" s="15">
        <f t="shared" si="30"/>
        <v>34494</v>
      </c>
      <c r="R80" s="15">
        <f t="shared" si="30"/>
        <v>34326</v>
      </c>
      <c r="S80" s="15">
        <f t="shared" si="30"/>
        <v>34797</v>
      </c>
      <c r="T80" s="15">
        <f t="shared" si="30"/>
        <v>34121</v>
      </c>
      <c r="U80" s="15">
        <f t="shared" si="30"/>
        <v>34704</v>
      </c>
      <c r="V80" s="15">
        <f t="shared" si="30"/>
        <v>34922</v>
      </c>
      <c r="W80" s="15">
        <f t="shared" si="30"/>
        <v>35112</v>
      </c>
      <c r="X80" s="15">
        <f t="shared" si="30"/>
        <v>34529</v>
      </c>
      <c r="Y80" s="15">
        <f t="shared" si="30"/>
        <v>34596</v>
      </c>
      <c r="Z80" s="15">
        <f t="shared" si="30"/>
        <v>34732</v>
      </c>
      <c r="AA80" s="15">
        <f t="shared" si="30"/>
        <v>34610</v>
      </c>
      <c r="AB80" s="15">
        <f t="shared" si="30"/>
        <v>34513</v>
      </c>
      <c r="AC80" s="15">
        <f t="shared" si="30"/>
        <v>34551</v>
      </c>
      <c r="AD80" s="15">
        <f t="shared" si="30"/>
        <v>34548</v>
      </c>
      <c r="AE80" s="15">
        <f t="shared" si="30"/>
        <v>34574</v>
      </c>
      <c r="AF80" s="15">
        <f t="shared" si="30"/>
        <v>34566</v>
      </c>
      <c r="AG80" s="15">
        <f t="shared" si="30"/>
        <v>34353</v>
      </c>
      <c r="AH80" s="15">
        <f t="shared" si="30"/>
        <v>34858</v>
      </c>
      <c r="AI80" s="15">
        <f t="shared" si="30"/>
        <v>34689</v>
      </c>
      <c r="AJ80" s="15">
        <f t="shared" si="30"/>
        <v>34552</v>
      </c>
      <c r="AK80" s="15">
        <f t="shared" si="30"/>
        <v>34815</v>
      </c>
      <c r="AL80" s="16">
        <f t="shared" si="30"/>
        <v>34678</v>
      </c>
      <c r="AM80" s="35">
        <f t="shared" si="30"/>
        <v>5</v>
      </c>
    </row>
    <row r="81" spans="1:50" ht="15.75" thickBot="1" x14ac:dyDescent="0.3">
      <c r="G81" s="17">
        <f>B$43</f>
        <v>34407</v>
      </c>
      <c r="H81" s="18">
        <f t="shared" ref="H81:AM81" si="31">C$43</f>
        <v>34328</v>
      </c>
      <c r="I81" s="18">
        <f t="shared" si="31"/>
        <v>34514</v>
      </c>
      <c r="J81" s="18">
        <f t="shared" si="31"/>
        <v>34474</v>
      </c>
      <c r="K81" s="18">
        <f t="shared" si="31"/>
        <v>34741</v>
      </c>
      <c r="L81" s="18">
        <f t="shared" si="31"/>
        <v>34447</v>
      </c>
      <c r="M81" s="18">
        <f t="shared" si="31"/>
        <v>34419</v>
      </c>
      <c r="N81" s="18">
        <f t="shared" si="31"/>
        <v>34268</v>
      </c>
      <c r="O81" s="18">
        <f t="shared" si="31"/>
        <v>34700</v>
      </c>
      <c r="P81" s="18">
        <f t="shared" si="31"/>
        <v>34280</v>
      </c>
      <c r="Q81" s="18">
        <f t="shared" si="31"/>
        <v>34108</v>
      </c>
      <c r="R81" s="18">
        <f t="shared" si="31"/>
        <v>34437</v>
      </c>
      <c r="S81" s="18">
        <f t="shared" si="31"/>
        <v>34551</v>
      </c>
      <c r="T81" s="18">
        <f t="shared" si="31"/>
        <v>34624</v>
      </c>
      <c r="U81" s="18">
        <f t="shared" si="31"/>
        <v>34360</v>
      </c>
      <c r="V81" s="18">
        <f t="shared" si="31"/>
        <v>34611</v>
      </c>
      <c r="W81" s="18">
        <f t="shared" si="31"/>
        <v>34353</v>
      </c>
      <c r="X81" s="18">
        <f t="shared" si="31"/>
        <v>34200</v>
      </c>
      <c r="Y81" s="18">
        <f t="shared" si="31"/>
        <v>34493</v>
      </c>
      <c r="Z81" s="18">
        <f t="shared" si="31"/>
        <v>34720</v>
      </c>
      <c r="AA81" s="18">
        <f t="shared" si="31"/>
        <v>34305</v>
      </c>
      <c r="AB81" s="18">
        <f t="shared" si="31"/>
        <v>34771</v>
      </c>
      <c r="AC81" s="18">
        <f t="shared" si="31"/>
        <v>34564</v>
      </c>
      <c r="AD81" s="18">
        <f t="shared" si="31"/>
        <v>34039</v>
      </c>
      <c r="AE81" s="18">
        <f t="shared" si="31"/>
        <v>34588</v>
      </c>
      <c r="AF81" s="18">
        <f t="shared" si="31"/>
        <v>34689</v>
      </c>
      <c r="AG81" s="18">
        <f t="shared" si="31"/>
        <v>34709</v>
      </c>
      <c r="AH81" s="18">
        <f t="shared" si="31"/>
        <v>34110</v>
      </c>
      <c r="AI81" s="18">
        <f t="shared" si="31"/>
        <v>34618</v>
      </c>
      <c r="AJ81" s="18">
        <f t="shared" si="31"/>
        <v>34342</v>
      </c>
      <c r="AK81" s="18">
        <f t="shared" si="31"/>
        <v>34287</v>
      </c>
      <c r="AL81" s="19">
        <f t="shared" si="31"/>
        <v>34529</v>
      </c>
      <c r="AM81" s="35">
        <f t="shared" si="31"/>
        <v>4</v>
      </c>
    </row>
    <row r="82" spans="1:50" x14ac:dyDescent="0.25">
      <c r="AM82" s="35"/>
    </row>
    <row r="83" spans="1:50" x14ac:dyDescent="0.25">
      <c r="B83" s="58" t="s">
        <v>44</v>
      </c>
      <c r="AM83" s="65"/>
    </row>
    <row r="84" spans="1:50" ht="15.75" thickBot="1" x14ac:dyDescent="0.3"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3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</row>
    <row r="85" spans="1:50" x14ac:dyDescent="0.25">
      <c r="B85" s="59">
        <v>1</v>
      </c>
      <c r="C85" s="60">
        <v>2</v>
      </c>
      <c r="D85" s="60">
        <v>3</v>
      </c>
      <c r="E85" s="60">
        <v>4</v>
      </c>
      <c r="F85" s="60">
        <v>5</v>
      </c>
      <c r="G85" s="60">
        <v>6</v>
      </c>
      <c r="H85" s="60">
        <v>7</v>
      </c>
      <c r="I85" s="61">
        <v>8</v>
      </c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</row>
    <row r="86" spans="1:50" ht="15.75" thickBot="1" x14ac:dyDescent="0.3">
      <c r="A86" s="72" t="s">
        <v>55</v>
      </c>
      <c r="B86" s="67">
        <v>32810</v>
      </c>
      <c r="C86" s="68">
        <v>32811</v>
      </c>
      <c r="D86" s="68">
        <v>32807</v>
      </c>
      <c r="E86" s="68">
        <v>32811</v>
      </c>
      <c r="F86" s="68">
        <v>31172</v>
      </c>
      <c r="G86" s="68">
        <v>31171</v>
      </c>
      <c r="H86" s="68">
        <v>31171</v>
      </c>
      <c r="I86" s="69">
        <v>31172</v>
      </c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</row>
    <row r="87" spans="1:50" x14ac:dyDescent="0.25"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</row>
    <row r="88" spans="1:50" x14ac:dyDescent="0.25">
      <c r="B88" s="58" t="s">
        <v>45</v>
      </c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</row>
    <row r="89" spans="1:50" ht="15.75" thickBot="1" x14ac:dyDescent="0.3"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</row>
    <row r="90" spans="1:50" x14ac:dyDescent="0.25">
      <c r="B90" s="59">
        <v>1</v>
      </c>
      <c r="C90" s="60">
        <v>2</v>
      </c>
      <c r="D90" s="60">
        <v>3</v>
      </c>
      <c r="E90" s="60">
        <v>4</v>
      </c>
      <c r="F90" s="60">
        <v>5</v>
      </c>
      <c r="G90" s="60">
        <v>6</v>
      </c>
      <c r="H90" s="60">
        <v>7</v>
      </c>
      <c r="I90" s="61">
        <v>8</v>
      </c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</row>
    <row r="91" spans="1:50" ht="15.75" thickBot="1" x14ac:dyDescent="0.3">
      <c r="A91" s="72" t="s">
        <v>55</v>
      </c>
      <c r="B91" s="67">
        <v>40682</v>
      </c>
      <c r="C91" s="68">
        <v>40681</v>
      </c>
      <c r="D91" s="68">
        <v>40682</v>
      </c>
      <c r="E91" s="68">
        <v>40682</v>
      </c>
      <c r="F91" s="68">
        <v>40909</v>
      </c>
      <c r="G91" s="68">
        <v>40909</v>
      </c>
      <c r="H91" s="68">
        <v>40911</v>
      </c>
      <c r="I91" s="69">
        <v>40911</v>
      </c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</row>
    <row r="92" spans="1:50" x14ac:dyDescent="0.25"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</row>
    <row r="93" spans="1:50" x14ac:dyDescent="0.25"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</row>
    <row r="94" spans="1:50" x14ac:dyDescent="0.25"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</row>
    <row r="95" spans="1:50" x14ac:dyDescent="0.25"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</row>
    <row r="96" spans="1:50" x14ac:dyDescent="0.25"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</row>
    <row r="97" spans="14:50" x14ac:dyDescent="0.25"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</row>
    <row r="98" spans="14:50" x14ac:dyDescent="0.25"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</row>
    <row r="99" spans="14:50" x14ac:dyDescent="0.25"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</row>
  </sheetData>
  <conditionalFormatting sqref="B4:AG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39:AG4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50:AL81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86:AT8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46:AG4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45:AG4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44:AG4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43:AG4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267"/>
  <sheetViews>
    <sheetView zoomScale="55" zoomScaleNormal="55" workbookViewId="0">
      <selection activeCell="AK260" sqref="AK260"/>
    </sheetView>
  </sheetViews>
  <sheetFormatPr baseColWidth="10" defaultRowHeight="15" x14ac:dyDescent="0.25"/>
  <cols>
    <col min="2" max="2" width="14" bestFit="1" customWidth="1"/>
  </cols>
  <sheetData>
    <row r="2" spans="1:3" ht="21" x14ac:dyDescent="0.35">
      <c r="A2" s="10" t="s">
        <v>46</v>
      </c>
    </row>
    <row r="10" spans="1:3" x14ac:dyDescent="0.25">
      <c r="B10" t="s">
        <v>47</v>
      </c>
      <c r="C10" s="58">
        <f>AVERAGE('SENSOR values'!B86:I86)</f>
        <v>31990.625</v>
      </c>
    </row>
    <row r="15" spans="1:3" x14ac:dyDescent="0.25">
      <c r="B15" t="s">
        <v>48</v>
      </c>
      <c r="C15" s="58">
        <f>C10*'EEPROM values'!E12+'EEPROM values'!E13</f>
        <v>3016.6280937500001</v>
      </c>
    </row>
    <row r="17" spans="1:33" ht="19.5" customHeight="1" x14ac:dyDescent="0.35">
      <c r="A17" s="10" t="s">
        <v>62</v>
      </c>
    </row>
    <row r="22" spans="1:33" ht="15.75" thickBot="1" x14ac:dyDescent="0.3"/>
    <row r="23" spans="1:33" x14ac:dyDescent="0.25">
      <c r="B23" s="11">
        <f>'SENSOR values'!B4- ('EEPROM values'!G159*'CALC steps + FINAL TEMP PICTURE'!$C$10/2^'EEPROM values'!$E$7)-'EEPROM values'!G229</f>
        <v>34397.23329102993</v>
      </c>
      <c r="C23" s="12">
        <f>'SENSOR values'!C4- ('EEPROM values'!H159*'CALC steps + FINAL TEMP PICTURE'!$C$10/2^'EEPROM values'!$E$7)-'EEPROM values'!H229</f>
        <v>34280.395097583532</v>
      </c>
      <c r="D23" s="12">
        <f>'SENSOR values'!D4- ('EEPROM values'!I159*'CALC steps + FINAL TEMP PICTURE'!$C$10/2^'EEPROM values'!$E$7)-'EEPROM values'!I229</f>
        <v>34506.564531296492</v>
      </c>
      <c r="E23" s="12">
        <f>'SENSOR values'!E4- ('EEPROM values'!J159*'CALC steps + FINAL TEMP PICTURE'!$C$10/2^'EEPROM values'!$E$7)-'EEPROM values'!J229</f>
        <v>34624.810380727053</v>
      </c>
      <c r="F23" s="12">
        <f>'SENSOR values'!F4- ('EEPROM values'!K159*'CALC steps + FINAL TEMP PICTURE'!$C$10/2^'EEPROM values'!$E$7)-'EEPROM values'!K229</f>
        <v>34628.564531296492</v>
      </c>
      <c r="G23" s="12">
        <f>'SENSOR values'!G4- ('EEPROM values'!L159*'CALC steps + FINAL TEMP PICTURE'!$C$10/2^'EEPROM values'!$E$7)-'EEPROM values'!L229</f>
        <v>34437.810380727053</v>
      </c>
      <c r="H23" s="12">
        <f>'SENSOR values'!H4- ('EEPROM values'!M159*'CALC steps + FINAL TEMP PICTURE'!$C$10/2^'EEPROM values'!$E$7)-'EEPROM values'!M229</f>
        <v>34423.395097583532</v>
      </c>
      <c r="I23" s="12">
        <f>'SENSOR values'!I4- ('EEPROM values'!N159*'CALC steps + FINAL TEMP PICTURE'!$C$10/2^'EEPROM values'!$E$7)-'EEPROM values'!N229</f>
        <v>34140.23329102993</v>
      </c>
      <c r="J23" s="12">
        <f>'SENSOR values'!J4- ('EEPROM values'!O159*'CALC steps + FINAL TEMP PICTURE'!$C$10/2^'EEPROM values'!$E$7)-'EEPROM values'!O229</f>
        <v>34620.810380727053</v>
      </c>
      <c r="K23" s="12">
        <f>'SENSOR values'!K4- ('EEPROM values'!P159*'CALC steps + FINAL TEMP PICTURE'!$C$10/2^'EEPROM values'!$E$7)-'EEPROM values'!P229</f>
        <v>34162.726337850094</v>
      </c>
      <c r="L23" s="12">
        <f>'SENSOR values'!L4- ('EEPROM values'!Q159*'CALC steps + FINAL TEMP PICTURE'!$C$10/2^'EEPROM values'!$E$7)-'EEPROM values'!Q229</f>
        <v>34298.810380727053</v>
      </c>
      <c r="M23" s="12">
        <f>'SENSOR values'!M4- ('EEPROM values'!R159*'CALC steps + FINAL TEMP PICTURE'!$C$10/2^'EEPROM values'!$E$7)-'EEPROM values'!R229</f>
        <v>34336.141620993614</v>
      </c>
      <c r="N23" s="12">
        <f>'SENSOR values'!N4- ('EEPROM values'!S159*'CALC steps + FINAL TEMP PICTURE'!$C$10/2^'EEPROM values'!$E$7)-'EEPROM values'!S229</f>
        <v>34309.564531296492</v>
      </c>
      <c r="O23" s="12">
        <f>'SENSOR values'!O4- ('EEPROM values'!T159*'CALC steps + FINAL TEMP PICTURE'!$C$10/2^'EEPROM values'!$E$7)-'EEPROM values'!T229</f>
        <v>34319.979814440012</v>
      </c>
      <c r="P23" s="12">
        <f>'SENSOR values'!P4- ('EEPROM values'!U159*'CALC steps + FINAL TEMP PICTURE'!$C$10/2^'EEPROM values'!$E$7)-'EEPROM values'!U229</f>
        <v>34018.395097583532</v>
      </c>
      <c r="Q23" s="12">
        <f>'SENSOR values'!Q4- ('EEPROM values'!V159*'CALC steps + FINAL TEMP PICTURE'!$C$10/2^'EEPROM values'!$E$7)-'EEPROM values'!V229</f>
        <v>34742.564531296492</v>
      </c>
      <c r="R23" s="12">
        <f>'SENSOR values'!R4- ('EEPROM values'!W159*'CALC steps + FINAL TEMP PICTURE'!$C$10/2^'EEPROM values'!$E$7)-'EEPROM values'!W229</f>
        <v>34376.395097583532</v>
      </c>
      <c r="S23" s="12">
        <f>'SENSOR values'!S4- ('EEPROM values'!X159*'CALC steps + FINAL TEMP PICTURE'!$C$10/2^'EEPROM values'!$E$7)-'EEPROM values'!X229</f>
        <v>34383.141620993614</v>
      </c>
      <c r="T23" s="12">
        <f>'SENSOR values'!T4- ('EEPROM values'!Y159*'CALC steps + FINAL TEMP PICTURE'!$C$10/2^'EEPROM values'!$E$7)-'EEPROM values'!Y229</f>
        <v>34266.141620993614</v>
      </c>
      <c r="U23" s="12">
        <f>'SENSOR values'!U4- ('EEPROM values'!Z159*'CALC steps + FINAL TEMP PICTURE'!$C$10/2^'EEPROM values'!$E$7)-'EEPROM values'!Z229</f>
        <v>34166.141620993614</v>
      </c>
      <c r="V23" s="12">
        <f>'SENSOR values'!V4- ('EEPROM values'!AA159*'CALC steps + FINAL TEMP PICTURE'!$C$10/2^'EEPROM values'!$E$7)-'EEPROM values'!AA229</f>
        <v>33989.141620993614</v>
      </c>
      <c r="W23" s="12">
        <f>'SENSOR values'!W4- ('EEPROM values'!AB159*'CALC steps + FINAL TEMP PICTURE'!$C$10/2^'EEPROM values'!$E$7)-'EEPROM values'!AB229</f>
        <v>34107.311054706573</v>
      </c>
      <c r="X23" s="12">
        <f>'SENSOR values'!X4- ('EEPROM values'!AC159*'CALC steps + FINAL TEMP PICTURE'!$C$10/2^'EEPROM values'!$E$7)-'EEPROM values'!AC229</f>
        <v>34411.726337850094</v>
      </c>
      <c r="Y23" s="12">
        <f>'SENSOR values'!Y4- ('EEPROM values'!AD159*'CALC steps + FINAL TEMP PICTURE'!$C$10/2^'EEPROM values'!$E$7)-'EEPROM values'!AD229</f>
        <v>33984.979814440012</v>
      </c>
      <c r="Z23" s="12">
        <f>'SENSOR values'!Z4- ('EEPROM values'!AE159*'CALC steps + FINAL TEMP PICTURE'!$C$10/2^'EEPROM values'!$E$7)-'EEPROM values'!AE229</f>
        <v>34453.979814440012</v>
      </c>
      <c r="AA23" s="12">
        <f>'SENSOR values'!AA4- ('EEPROM values'!AF159*'CALC steps + FINAL TEMP PICTURE'!$C$10/2^'EEPROM values'!$E$7)-'EEPROM values'!AF229</f>
        <v>34250.472861260176</v>
      </c>
      <c r="AB23" s="12">
        <f>'SENSOR values'!AB4- ('EEPROM values'!AG159*'CALC steps + FINAL TEMP PICTURE'!$C$10/2^'EEPROM values'!$E$7)-'EEPROM values'!AG229</f>
        <v>34314.726337850094</v>
      </c>
      <c r="AC23" s="12">
        <f>'SENSOR values'!AC4- ('EEPROM values'!AH159*'CALC steps + FINAL TEMP PICTURE'!$C$10/2^'EEPROM values'!$E$7)-'EEPROM values'!AH229</f>
        <v>34226.979814440012</v>
      </c>
      <c r="AD23" s="12">
        <f>'SENSOR values'!AD4- ('EEPROM values'!AI159*'CALC steps + FINAL TEMP PICTURE'!$C$10/2^'EEPROM values'!$E$7)-'EEPROM values'!AI229</f>
        <v>34361.979814440012</v>
      </c>
      <c r="AE23" s="12">
        <f>'SENSOR values'!AE4- ('EEPROM values'!AJ159*'CALC steps + FINAL TEMP PICTURE'!$C$10/2^'EEPROM values'!$E$7)-'EEPROM values'!AJ229</f>
        <v>34505.888144403696</v>
      </c>
      <c r="AF23" s="12">
        <f>'SENSOR values'!AF4- ('EEPROM values'!AK159*'CALC steps + FINAL TEMP PICTURE'!$C$10/2^'EEPROM values'!$E$7)-'EEPROM values'!AK229</f>
        <v>34398.141620993614</v>
      </c>
      <c r="AG23" s="13">
        <f>'SENSOR values'!AG4- ('EEPROM values'!AL159*'CALC steps + FINAL TEMP PICTURE'!$C$10/2^'EEPROM values'!$E$7)-'EEPROM values'!AL229</f>
        <v>34144.564531296492</v>
      </c>
    </row>
    <row r="24" spans="1:33" x14ac:dyDescent="0.25">
      <c r="B24" s="14">
        <f>'SENSOR values'!B5- ('EEPROM values'!G160*'CALC steps + FINAL TEMP PICTURE'!$C$10/2^'EEPROM values'!$E$7)-'EEPROM values'!G230</f>
        <v>34618.902050763369</v>
      </c>
      <c r="C24" s="15">
        <f>'SENSOR values'!C5- ('EEPROM values'!H160*'CALC steps + FINAL TEMP PICTURE'!$C$10/2^'EEPROM values'!$E$7)-'EEPROM values'!H230</f>
        <v>34571.395097583532</v>
      </c>
      <c r="D24" s="15">
        <f>'SENSOR values'!D5- ('EEPROM values'!I160*'CALC steps + FINAL TEMP PICTURE'!$C$10/2^'EEPROM values'!$E$7)-'EEPROM values'!I230</f>
        <v>34526.564531296492</v>
      </c>
      <c r="E24" s="15">
        <f>'SENSOR values'!E5- ('EEPROM values'!J160*'CALC steps + FINAL TEMP PICTURE'!$C$10/2^'EEPROM values'!$E$7)-'EEPROM values'!J230</f>
        <v>34528.810380727053</v>
      </c>
      <c r="F24" s="15">
        <f>'SENSOR values'!F5- ('EEPROM values'!K160*'CALC steps + FINAL TEMP PICTURE'!$C$10/2^'EEPROM values'!$E$7)-'EEPROM values'!K230</f>
        <v>34712.726337850094</v>
      </c>
      <c r="G24" s="15">
        <f>'SENSOR values'!G5- ('EEPROM values'!L160*'CALC steps + FINAL TEMP PICTURE'!$C$10/2^'EEPROM values'!$E$7)-'EEPROM values'!L230</f>
        <v>34177.395097583532</v>
      </c>
      <c r="H24" s="15">
        <f>'SENSOR values'!H5- ('EEPROM values'!M160*'CALC steps + FINAL TEMP PICTURE'!$C$10/2^'EEPROM values'!$E$7)-'EEPROM values'!M230</f>
        <v>34132.564531296492</v>
      </c>
      <c r="I24" s="15">
        <f>'SENSOR values'!I5- ('EEPROM values'!N160*'CALC steps + FINAL TEMP PICTURE'!$C$10/2^'EEPROM values'!$E$7)-'EEPROM values'!N230</f>
        <v>34392.64857417345</v>
      </c>
      <c r="J24" s="15">
        <f>'SENSOR values'!J5- ('EEPROM values'!O160*'CALC steps + FINAL TEMP PICTURE'!$C$10/2^'EEPROM values'!$E$7)-'EEPROM values'!O230</f>
        <v>34297.141620993614</v>
      </c>
      <c r="K24" s="15">
        <f>'SENSOR values'!K5- ('EEPROM values'!P160*'CALC steps + FINAL TEMP PICTURE'!$C$10/2^'EEPROM values'!$E$7)-'EEPROM values'!P230</f>
        <v>34217.141620993614</v>
      </c>
      <c r="L24" s="15">
        <f>'SENSOR values'!L5- ('EEPROM values'!Q160*'CALC steps + FINAL TEMP PICTURE'!$C$10/2^'EEPROM values'!$E$7)-'EEPROM values'!Q230</f>
        <v>34430.141620993614</v>
      </c>
      <c r="M24" s="15">
        <f>'SENSOR values'!M5- ('EEPROM values'!R160*'CALC steps + FINAL TEMP PICTURE'!$C$10/2^'EEPROM values'!$E$7)-'EEPROM values'!R230</f>
        <v>34447.23329102993</v>
      </c>
      <c r="N24" s="15">
        <f>'SENSOR values'!N5- ('EEPROM values'!S160*'CALC steps + FINAL TEMP PICTURE'!$C$10/2^'EEPROM values'!$E$7)-'EEPROM values'!S230</f>
        <v>34133.564531296492</v>
      </c>
      <c r="O24" s="15">
        <f>'SENSOR values'!O5- ('EEPROM values'!T160*'CALC steps + FINAL TEMP PICTURE'!$C$10/2^'EEPROM values'!$E$7)-'EEPROM values'!T230</f>
        <v>34468.810380727053</v>
      </c>
      <c r="P24" s="15">
        <f>'SENSOR values'!P5- ('EEPROM values'!U160*'CALC steps + FINAL TEMP PICTURE'!$C$10/2^'EEPROM values'!$E$7)-'EEPROM values'!U230</f>
        <v>34414.395097583532</v>
      </c>
      <c r="Q24" s="15">
        <f>'SENSOR values'!Q5- ('EEPROM values'!V160*'CALC steps + FINAL TEMP PICTURE'!$C$10/2^'EEPROM values'!$E$7)-'EEPROM values'!V230</f>
        <v>33907.564531296492</v>
      </c>
      <c r="R24" s="15">
        <f>'SENSOR values'!R5- ('EEPROM values'!W160*'CALC steps + FINAL TEMP PICTURE'!$C$10/2^'EEPROM values'!$E$7)-'EEPROM values'!W230</f>
        <v>34312.979814440012</v>
      </c>
      <c r="S24" s="15">
        <f>'SENSOR values'!S5- ('EEPROM values'!X160*'CALC steps + FINAL TEMP PICTURE'!$C$10/2^'EEPROM values'!$E$7)-'EEPROM values'!X230</f>
        <v>34697.979814440012</v>
      </c>
      <c r="T24" s="15">
        <f>'SENSOR values'!T5- ('EEPROM values'!Y160*'CALC steps + FINAL TEMP PICTURE'!$C$10/2^'EEPROM values'!$E$7)-'EEPROM values'!Y230</f>
        <v>34680.979814440012</v>
      </c>
      <c r="U24" s="15">
        <f>'SENSOR values'!U5- ('EEPROM values'!Z160*'CALC steps + FINAL TEMP PICTURE'!$C$10/2^'EEPROM values'!$E$7)-'EEPROM values'!Z230</f>
        <v>34313.564531296492</v>
      </c>
      <c r="V24" s="15">
        <f>'SENSOR values'!V5- ('EEPROM values'!AA160*'CALC steps + FINAL TEMP PICTURE'!$C$10/2^'EEPROM values'!$E$7)-'EEPROM values'!AA230</f>
        <v>34204.979814440012</v>
      </c>
      <c r="W24" s="15">
        <f>'SENSOR values'!W5- ('EEPROM values'!AB160*'CALC steps + FINAL TEMP PICTURE'!$C$10/2^'EEPROM values'!$E$7)-'EEPROM values'!AB230</f>
        <v>34653.726337850094</v>
      </c>
      <c r="X24" s="15">
        <f>'SENSOR values'!X5- ('EEPROM values'!AC160*'CALC steps + FINAL TEMP PICTURE'!$C$10/2^'EEPROM values'!$E$7)-'EEPROM values'!AC230</f>
        <v>34451.141620993614</v>
      </c>
      <c r="Y24" s="15">
        <f>'SENSOR values'!Y5- ('EEPROM values'!AD160*'CALC steps + FINAL TEMP PICTURE'!$C$10/2^'EEPROM values'!$E$7)-'EEPROM values'!AD230</f>
        <v>34617.395097583532</v>
      </c>
      <c r="Z24" s="15">
        <f>'SENSOR values'!Z5- ('EEPROM values'!AE160*'CALC steps + FINAL TEMP PICTURE'!$C$10/2^'EEPROM values'!$E$7)-'EEPROM values'!AE230</f>
        <v>34446.472861260176</v>
      </c>
      <c r="AA24" s="15">
        <f>'SENSOR values'!AA5- ('EEPROM values'!AF160*'CALC steps + FINAL TEMP PICTURE'!$C$10/2^'EEPROM values'!$E$7)-'EEPROM values'!AF230</f>
        <v>34343.979814440012</v>
      </c>
      <c r="AB24" s="15">
        <f>'SENSOR values'!AB5- ('EEPROM values'!AG160*'CALC steps + FINAL TEMP PICTURE'!$C$10/2^'EEPROM values'!$E$7)-'EEPROM values'!AG230</f>
        <v>34139.979814440012</v>
      </c>
      <c r="AC24" s="15">
        <f>'SENSOR values'!AC5- ('EEPROM values'!AH160*'CALC steps + FINAL TEMP PICTURE'!$C$10/2^'EEPROM values'!$E$7)-'EEPROM values'!AH230</f>
        <v>34260.564531296492</v>
      </c>
      <c r="AD24" s="15">
        <f>'SENSOR values'!AD5- ('EEPROM values'!AI160*'CALC steps + FINAL TEMP PICTURE'!$C$10/2^'EEPROM values'!$E$7)-'EEPROM values'!AI230</f>
        <v>34423.141620993614</v>
      </c>
      <c r="AE24" s="15">
        <f>'SENSOR values'!AE5- ('EEPROM values'!AJ160*'CALC steps + FINAL TEMP PICTURE'!$C$10/2^'EEPROM values'!$E$7)-'EEPROM values'!AJ230</f>
        <v>34103.564531296492</v>
      </c>
      <c r="AF24" s="15">
        <f>'SENSOR values'!AF5- ('EEPROM values'!AK160*'CALC steps + FINAL TEMP PICTURE'!$C$10/2^'EEPROM values'!$E$7)-'EEPROM values'!AK230</f>
        <v>34337.311054706573</v>
      </c>
      <c r="AG24" s="16">
        <f>'SENSOR values'!AG5- ('EEPROM values'!AL160*'CALC steps + FINAL TEMP PICTURE'!$C$10/2^'EEPROM values'!$E$7)-'EEPROM values'!AL230</f>
        <v>34545.141620993614</v>
      </c>
    </row>
    <row r="25" spans="1:33" x14ac:dyDescent="0.25">
      <c r="B25" s="14">
        <f>'SENSOR values'!B6- ('EEPROM values'!G161*'CALC steps + FINAL TEMP PICTURE'!$C$10/2^'EEPROM values'!$E$7)-'EEPROM values'!G231</f>
        <v>34439.23329102993</v>
      </c>
      <c r="C25" s="15">
        <f>'SENSOR values'!C6- ('EEPROM values'!H161*'CALC steps + FINAL TEMP PICTURE'!$C$10/2^'EEPROM values'!$E$7)-'EEPROM values'!H231</f>
        <v>34134.395097583532</v>
      </c>
      <c r="D25" s="15">
        <f>'SENSOR values'!D6- ('EEPROM values'!I161*'CALC steps + FINAL TEMP PICTURE'!$C$10/2^'EEPROM values'!$E$7)-'EEPROM values'!I231</f>
        <v>34063.979814440012</v>
      </c>
      <c r="E25" s="15">
        <f>'SENSOR values'!E6- ('EEPROM values'!J161*'CALC steps + FINAL TEMP PICTURE'!$C$10/2^'EEPROM values'!$E$7)-'EEPROM values'!J231</f>
        <v>34747.979814440012</v>
      </c>
      <c r="F25" s="15">
        <f>'SENSOR values'!F6- ('EEPROM values'!K161*'CALC steps + FINAL TEMP PICTURE'!$C$10/2^'EEPROM values'!$E$7)-'EEPROM values'!K231</f>
        <v>34975.726337850094</v>
      </c>
      <c r="G25" s="15">
        <f>'SENSOR values'!G6- ('EEPROM values'!L161*'CALC steps + FINAL TEMP PICTURE'!$C$10/2^'EEPROM values'!$E$7)-'EEPROM values'!L231</f>
        <v>34450.141620993614</v>
      </c>
      <c r="H25" s="15">
        <f>'SENSOR values'!H6- ('EEPROM values'!M161*'CALC steps + FINAL TEMP PICTURE'!$C$10/2^'EEPROM values'!$E$7)-'EEPROM values'!M231</f>
        <v>34733.311054706573</v>
      </c>
      <c r="I25" s="15">
        <f>'SENSOR values'!I6- ('EEPROM values'!N161*'CALC steps + FINAL TEMP PICTURE'!$C$10/2^'EEPROM values'!$E$7)-'EEPROM values'!N231</f>
        <v>34160.141620993614</v>
      </c>
      <c r="J25" s="15">
        <f>'SENSOR values'!J6- ('EEPROM values'!O161*'CALC steps + FINAL TEMP PICTURE'!$C$10/2^'EEPROM values'!$E$7)-'EEPROM values'!O231</f>
        <v>34705.395097583532</v>
      </c>
      <c r="K25" s="15">
        <f>'SENSOR values'!K6- ('EEPROM values'!P161*'CALC steps + FINAL TEMP PICTURE'!$C$10/2^'EEPROM values'!$E$7)-'EEPROM values'!P231</f>
        <v>34473.726337850094</v>
      </c>
      <c r="L25" s="15">
        <f>'SENSOR values'!L6- ('EEPROM values'!Q161*'CALC steps + FINAL TEMP PICTURE'!$C$10/2^'EEPROM values'!$E$7)-'EEPROM values'!Q231</f>
        <v>34491.395097583532</v>
      </c>
      <c r="M25" s="15">
        <f>'SENSOR values'!M6- ('EEPROM values'!R161*'CALC steps + FINAL TEMP PICTURE'!$C$10/2^'EEPROM values'!$E$7)-'EEPROM values'!R231</f>
        <v>34372.810380727053</v>
      </c>
      <c r="N25" s="15">
        <f>'SENSOR values'!N6- ('EEPROM values'!S161*'CALC steps + FINAL TEMP PICTURE'!$C$10/2^'EEPROM values'!$E$7)-'EEPROM values'!S231</f>
        <v>34529.564531296492</v>
      </c>
      <c r="O25" s="15">
        <f>'SENSOR values'!O6- ('EEPROM values'!T161*'CALC steps + FINAL TEMP PICTURE'!$C$10/2^'EEPROM values'!$E$7)-'EEPROM values'!T231</f>
        <v>34027.141620993614</v>
      </c>
      <c r="P25" s="15">
        <f>'SENSOR values'!P6- ('EEPROM values'!U161*'CALC steps + FINAL TEMP PICTURE'!$C$10/2^'EEPROM values'!$E$7)-'EEPROM values'!U231</f>
        <v>34194.726337850094</v>
      </c>
      <c r="Q25" s="15">
        <f>'SENSOR values'!Q6- ('EEPROM values'!V161*'CALC steps + FINAL TEMP PICTURE'!$C$10/2^'EEPROM values'!$E$7)-'EEPROM values'!V231</f>
        <v>34090.726337850094</v>
      </c>
      <c r="R25" s="15">
        <f>'SENSOR values'!R6- ('EEPROM values'!W161*'CALC steps + FINAL TEMP PICTURE'!$C$10/2^'EEPROM values'!$E$7)-'EEPROM values'!W231</f>
        <v>34289.141620993614</v>
      </c>
      <c r="S25" s="15">
        <f>'SENSOR values'!S6- ('EEPROM values'!X161*'CALC steps + FINAL TEMP PICTURE'!$C$10/2^'EEPROM values'!$E$7)-'EEPROM values'!X231</f>
        <v>34384.395097583532</v>
      </c>
      <c r="T25" s="15">
        <f>'SENSOR values'!T6- ('EEPROM values'!Y161*'CALC steps + FINAL TEMP PICTURE'!$C$10/2^'EEPROM values'!$E$7)-'EEPROM values'!Y231</f>
        <v>34252.23329102993</v>
      </c>
      <c r="U25" s="15">
        <f>'SENSOR values'!U6- ('EEPROM values'!Z161*'CALC steps + FINAL TEMP PICTURE'!$C$10/2^'EEPROM values'!$E$7)-'EEPROM values'!Z231</f>
        <v>34575.311054706573</v>
      </c>
      <c r="V25" s="15">
        <f>'SENSOR values'!V6- ('EEPROM values'!AA161*'CALC steps + FINAL TEMP PICTURE'!$C$10/2^'EEPROM values'!$E$7)-'EEPROM values'!AA231</f>
        <v>34207.141620993614</v>
      </c>
      <c r="W25" s="15">
        <f>'SENSOR values'!W6- ('EEPROM values'!AB161*'CALC steps + FINAL TEMP PICTURE'!$C$10/2^'EEPROM values'!$E$7)-'EEPROM values'!AB231</f>
        <v>34262.141620993614</v>
      </c>
      <c r="X25" s="15">
        <f>'SENSOR values'!X6- ('EEPROM values'!AC161*'CALC steps + FINAL TEMP PICTURE'!$C$10/2^'EEPROM values'!$E$7)-'EEPROM values'!AC231</f>
        <v>34309.564531296492</v>
      </c>
      <c r="Y25" s="15">
        <f>'SENSOR values'!Y6- ('EEPROM values'!AD161*'CALC steps + FINAL TEMP PICTURE'!$C$10/2^'EEPROM values'!$E$7)-'EEPROM values'!AD231</f>
        <v>34873.141620993614</v>
      </c>
      <c r="Z25" s="15">
        <f>'SENSOR values'!Z6- ('EEPROM values'!AE161*'CALC steps + FINAL TEMP PICTURE'!$C$10/2^'EEPROM values'!$E$7)-'EEPROM values'!AE231</f>
        <v>34741.395097583532</v>
      </c>
      <c r="AA25" s="15">
        <f>'SENSOR values'!AA6- ('EEPROM values'!AF161*'CALC steps + FINAL TEMP PICTURE'!$C$10/2^'EEPROM values'!$E$7)-'EEPROM values'!AF231</f>
        <v>34277.564531296492</v>
      </c>
      <c r="AB25" s="15">
        <f>'SENSOR values'!AB6- ('EEPROM values'!AG161*'CALC steps + FINAL TEMP PICTURE'!$C$10/2^'EEPROM values'!$E$7)-'EEPROM values'!AG231</f>
        <v>34536.564531296492</v>
      </c>
      <c r="AC25" s="15">
        <f>'SENSOR values'!AC6- ('EEPROM values'!AH161*'CALC steps + FINAL TEMP PICTURE'!$C$10/2^'EEPROM values'!$E$7)-'EEPROM values'!AH231</f>
        <v>34607.564531296492</v>
      </c>
      <c r="AD25" s="15">
        <f>'SENSOR values'!AD6- ('EEPROM values'!AI161*'CALC steps + FINAL TEMP PICTURE'!$C$10/2^'EEPROM values'!$E$7)-'EEPROM values'!AI231</f>
        <v>34097.979814440012</v>
      </c>
      <c r="AE25" s="15">
        <f>'SENSOR values'!AE6- ('EEPROM values'!AJ161*'CALC steps + FINAL TEMP PICTURE'!$C$10/2^'EEPROM values'!$E$7)-'EEPROM values'!AJ231</f>
        <v>34485.726337850094</v>
      </c>
      <c r="AF25" s="15">
        <f>'SENSOR values'!AF6- ('EEPROM values'!AK161*'CALC steps + FINAL TEMP PICTURE'!$C$10/2^'EEPROM values'!$E$7)-'EEPROM values'!AK231</f>
        <v>34395.888144403696</v>
      </c>
      <c r="AG25" s="16">
        <f>'SENSOR values'!AG6- ('EEPROM values'!AL161*'CALC steps + FINAL TEMP PICTURE'!$C$10/2^'EEPROM values'!$E$7)-'EEPROM values'!AL231</f>
        <v>34495.564531296492</v>
      </c>
    </row>
    <row r="26" spans="1:33" x14ac:dyDescent="0.25">
      <c r="B26" s="14">
        <f>'SENSOR values'!B7- ('EEPROM values'!G162*'CALC steps + FINAL TEMP PICTURE'!$C$10/2^'EEPROM values'!$E$7)-'EEPROM values'!G232</f>
        <v>34355.810380727053</v>
      </c>
      <c r="C26" s="15">
        <f>'SENSOR values'!C7- ('EEPROM values'!H162*'CALC steps + FINAL TEMP PICTURE'!$C$10/2^'EEPROM values'!$E$7)-'EEPROM values'!H232</f>
        <v>34323.810380727053</v>
      </c>
      <c r="D26" s="15">
        <f>'SENSOR values'!D7- ('EEPROM values'!I162*'CALC steps + FINAL TEMP PICTURE'!$C$10/2^'EEPROM values'!$E$7)-'EEPROM values'!I232</f>
        <v>34664.395097583532</v>
      </c>
      <c r="E26" s="15">
        <f>'SENSOR values'!E7- ('EEPROM values'!J162*'CALC steps + FINAL TEMP PICTURE'!$C$10/2^'EEPROM values'!$E$7)-'EEPROM values'!J232</f>
        <v>34114.395097583532</v>
      </c>
      <c r="F26" s="15">
        <f>'SENSOR values'!F7- ('EEPROM values'!K162*'CALC steps + FINAL TEMP PICTURE'!$C$10/2^'EEPROM values'!$E$7)-'EEPROM values'!K232</f>
        <v>33919.564531296492</v>
      </c>
      <c r="G26" s="15">
        <f>'SENSOR values'!G7- ('EEPROM values'!L162*'CALC steps + FINAL TEMP PICTURE'!$C$10/2^'EEPROM values'!$E$7)-'EEPROM values'!L232</f>
        <v>34082.395097583532</v>
      </c>
      <c r="H26" s="15">
        <f>'SENSOR values'!H7- ('EEPROM values'!M162*'CALC steps + FINAL TEMP PICTURE'!$C$10/2^'EEPROM values'!$E$7)-'EEPROM values'!M232</f>
        <v>34281.979814440012</v>
      </c>
      <c r="I26" s="15">
        <f>'SENSOR values'!I7- ('EEPROM values'!N162*'CALC steps + FINAL TEMP PICTURE'!$C$10/2^'EEPROM values'!$E$7)-'EEPROM values'!N232</f>
        <v>34359.979814440012</v>
      </c>
      <c r="J26" s="15">
        <f>'SENSOR values'!J7- ('EEPROM values'!O162*'CALC steps + FINAL TEMP PICTURE'!$C$10/2^'EEPROM values'!$E$7)-'EEPROM values'!O232</f>
        <v>34273.979814440012</v>
      </c>
      <c r="K26" s="15">
        <f>'SENSOR values'!K7- ('EEPROM values'!P162*'CALC steps + FINAL TEMP PICTURE'!$C$10/2^'EEPROM values'!$E$7)-'EEPROM values'!P232</f>
        <v>34097.564531296492</v>
      </c>
      <c r="L26" s="15">
        <f>'SENSOR values'!L7- ('EEPROM values'!Q162*'CALC steps + FINAL TEMP PICTURE'!$C$10/2^'EEPROM values'!$E$7)-'EEPROM values'!Q232</f>
        <v>34338.564531296492</v>
      </c>
      <c r="M26" s="15">
        <f>'SENSOR values'!M7- ('EEPROM values'!R162*'CALC steps + FINAL TEMP PICTURE'!$C$10/2^'EEPROM values'!$E$7)-'EEPROM values'!R232</f>
        <v>34236.979814440012</v>
      </c>
      <c r="N26" s="15">
        <f>'SENSOR values'!N7- ('EEPROM values'!S162*'CALC steps + FINAL TEMP PICTURE'!$C$10/2^'EEPROM values'!$E$7)-'EEPROM values'!S232</f>
        <v>34296.810380727053</v>
      </c>
      <c r="O26" s="15">
        <f>'SENSOR values'!O7- ('EEPROM values'!T162*'CALC steps + FINAL TEMP PICTURE'!$C$10/2^'EEPROM values'!$E$7)-'EEPROM values'!T232</f>
        <v>33639.979814440012</v>
      </c>
      <c r="P26" s="15">
        <f>'SENSOR values'!P7- ('EEPROM values'!U162*'CALC steps + FINAL TEMP PICTURE'!$C$10/2^'EEPROM values'!$E$7)-'EEPROM values'!U232</f>
        <v>34101.979814440012</v>
      </c>
      <c r="Q26" s="15">
        <f>'SENSOR values'!Q7- ('EEPROM values'!V162*'CALC steps + FINAL TEMP PICTURE'!$C$10/2^'EEPROM values'!$E$7)-'EEPROM values'!V232</f>
        <v>34031.564531296492</v>
      </c>
      <c r="R26" s="15">
        <f>'SENSOR values'!R7- ('EEPROM values'!W162*'CALC steps + FINAL TEMP PICTURE'!$C$10/2^'EEPROM values'!$E$7)-'EEPROM values'!W232</f>
        <v>34160.395097583532</v>
      </c>
      <c r="S26" s="15">
        <f>'SENSOR values'!S7- ('EEPROM values'!X162*'CALC steps + FINAL TEMP PICTURE'!$C$10/2^'EEPROM values'!$E$7)-'EEPROM values'!X232</f>
        <v>33777.564531296492</v>
      </c>
      <c r="T26" s="15">
        <f>'SENSOR values'!T7- ('EEPROM values'!Y162*'CALC steps + FINAL TEMP PICTURE'!$C$10/2^'EEPROM values'!$E$7)-'EEPROM values'!Y232</f>
        <v>34055.564531296492</v>
      </c>
      <c r="U26" s="15">
        <f>'SENSOR values'!U7- ('EEPROM values'!Z162*'CALC steps + FINAL TEMP PICTURE'!$C$10/2^'EEPROM values'!$E$7)-'EEPROM values'!Z232</f>
        <v>34282.979814440012</v>
      </c>
      <c r="V26" s="15">
        <f>'SENSOR values'!V7- ('EEPROM values'!AA162*'CALC steps + FINAL TEMP PICTURE'!$C$10/2^'EEPROM values'!$E$7)-'EEPROM values'!AA232</f>
        <v>34016.141620993614</v>
      </c>
      <c r="W26" s="15">
        <f>'SENSOR values'!W7- ('EEPROM values'!AB162*'CALC steps + FINAL TEMP PICTURE'!$C$10/2^'EEPROM values'!$E$7)-'EEPROM values'!AB232</f>
        <v>34157.979814440012</v>
      </c>
      <c r="X26" s="15">
        <f>'SENSOR values'!X7- ('EEPROM values'!AC162*'CALC steps + FINAL TEMP PICTURE'!$C$10/2^'EEPROM values'!$E$7)-'EEPROM values'!AC232</f>
        <v>34109.395097583532</v>
      </c>
      <c r="Y26" s="15">
        <f>'SENSOR values'!Y7- ('EEPROM values'!AD162*'CALC steps + FINAL TEMP PICTURE'!$C$10/2^'EEPROM values'!$E$7)-'EEPROM values'!AD232</f>
        <v>34815.564531296492</v>
      </c>
      <c r="Z26" s="15">
        <f>'SENSOR values'!Z7- ('EEPROM values'!AE162*'CALC steps + FINAL TEMP PICTURE'!$C$10/2^'EEPROM values'!$E$7)-'EEPROM values'!AE232</f>
        <v>33749.141620993614</v>
      </c>
      <c r="AA26" s="15">
        <f>'SENSOR values'!AA7- ('EEPROM values'!AF162*'CALC steps + FINAL TEMP PICTURE'!$C$10/2^'EEPROM values'!$E$7)-'EEPROM values'!AF232</f>
        <v>34428.979814440012</v>
      </c>
      <c r="AB26" s="15">
        <f>'SENSOR values'!AB7- ('EEPROM values'!AG162*'CALC steps + FINAL TEMP PICTURE'!$C$10/2^'EEPROM values'!$E$7)-'EEPROM values'!AG232</f>
        <v>34000.564531296492</v>
      </c>
      <c r="AC26" s="15">
        <f>'SENSOR values'!AC7- ('EEPROM values'!AH162*'CALC steps + FINAL TEMP PICTURE'!$C$10/2^'EEPROM values'!$E$7)-'EEPROM values'!AH232</f>
        <v>33777.979814440012</v>
      </c>
      <c r="AD26" s="15">
        <f>'SENSOR values'!AD7- ('EEPROM values'!AI162*'CALC steps + FINAL TEMP PICTURE'!$C$10/2^'EEPROM values'!$E$7)-'EEPROM values'!AI232</f>
        <v>34616.141620993614</v>
      </c>
      <c r="AE26" s="15">
        <f>'SENSOR values'!AE7- ('EEPROM values'!AJ162*'CALC steps + FINAL TEMP PICTURE'!$C$10/2^'EEPROM values'!$E$7)-'EEPROM values'!AJ232</f>
        <v>34262.141620993614</v>
      </c>
      <c r="AF26" s="15">
        <f>'SENSOR values'!AF7- ('EEPROM values'!AK162*'CALC steps + FINAL TEMP PICTURE'!$C$10/2^'EEPROM values'!$E$7)-'EEPROM values'!AK232</f>
        <v>33505.141620993614</v>
      </c>
      <c r="AG26" s="16">
        <f>'SENSOR values'!AG7- ('EEPROM values'!AL162*'CALC steps + FINAL TEMP PICTURE'!$C$10/2^'EEPROM values'!$E$7)-'EEPROM values'!AL232</f>
        <v>33898.979814440012</v>
      </c>
    </row>
    <row r="27" spans="1:33" x14ac:dyDescent="0.25">
      <c r="B27" s="14">
        <f>'SENSOR values'!B8- ('EEPROM values'!G163*'CALC steps + FINAL TEMP PICTURE'!$C$10/2^'EEPROM values'!$E$7)-'EEPROM values'!G233</f>
        <v>34388.64857417345</v>
      </c>
      <c r="C27" s="15">
        <f>'SENSOR values'!C8- ('EEPROM values'!H163*'CALC steps + FINAL TEMP PICTURE'!$C$10/2^'EEPROM values'!$E$7)-'EEPROM values'!H233</f>
        <v>34278.810380727053</v>
      </c>
      <c r="D27" s="15">
        <f>'SENSOR values'!D8- ('EEPROM values'!I163*'CALC steps + FINAL TEMP PICTURE'!$C$10/2^'EEPROM values'!$E$7)-'EEPROM values'!I233</f>
        <v>34497.979814440012</v>
      </c>
      <c r="E27" s="15">
        <f>'SENSOR values'!E8- ('EEPROM values'!J163*'CALC steps + FINAL TEMP PICTURE'!$C$10/2^'EEPROM values'!$E$7)-'EEPROM values'!J233</f>
        <v>34617.23329102993</v>
      </c>
      <c r="F27" s="15">
        <f>'SENSOR values'!F8- ('EEPROM values'!K163*'CALC steps + FINAL TEMP PICTURE'!$C$10/2^'EEPROM values'!$E$7)-'EEPROM values'!K233</f>
        <v>34622.141620993614</v>
      </c>
      <c r="G27" s="15">
        <f>'SENSOR values'!G8- ('EEPROM values'!L163*'CALC steps + FINAL TEMP PICTURE'!$C$10/2^'EEPROM values'!$E$7)-'EEPROM values'!L233</f>
        <v>34435.810380727053</v>
      </c>
      <c r="H27" s="15">
        <f>'SENSOR values'!H8- ('EEPROM values'!M163*'CALC steps + FINAL TEMP PICTURE'!$C$10/2^'EEPROM values'!$E$7)-'EEPROM values'!M233</f>
        <v>34424.979814440012</v>
      </c>
      <c r="I27" s="15">
        <f>'SENSOR values'!I8- ('EEPROM values'!N163*'CALC steps + FINAL TEMP PICTURE'!$C$10/2^'EEPROM values'!$E$7)-'EEPROM values'!N233</f>
        <v>34137.810380727053</v>
      </c>
      <c r="J27" s="15">
        <f>'SENSOR values'!J8- ('EEPROM values'!O163*'CALC steps + FINAL TEMP PICTURE'!$C$10/2^'EEPROM values'!$E$7)-'EEPROM values'!O233</f>
        <v>34629.395097583532</v>
      </c>
      <c r="K27" s="15">
        <f>'SENSOR values'!K8- ('EEPROM values'!P163*'CALC steps + FINAL TEMP PICTURE'!$C$10/2^'EEPROM values'!$E$7)-'EEPROM values'!P233</f>
        <v>34168.141620993614</v>
      </c>
      <c r="L27" s="15">
        <f>'SENSOR values'!L8- ('EEPROM values'!Q163*'CALC steps + FINAL TEMP PICTURE'!$C$10/2^'EEPROM values'!$E$7)-'EEPROM values'!Q233</f>
        <v>34290.810380727053</v>
      </c>
      <c r="M27" s="15">
        <f>'SENSOR values'!M8- ('EEPROM values'!R163*'CALC steps + FINAL TEMP PICTURE'!$C$10/2^'EEPROM values'!$E$7)-'EEPROM values'!R233</f>
        <v>34331.141620993614</v>
      </c>
      <c r="N27" s="15">
        <f>'SENSOR values'!N8- ('EEPROM values'!S163*'CALC steps + FINAL TEMP PICTURE'!$C$10/2^'EEPROM values'!$E$7)-'EEPROM values'!S233</f>
        <v>34326.141620993614</v>
      </c>
      <c r="O27" s="15">
        <f>'SENSOR values'!O8- ('EEPROM values'!T163*'CALC steps + FINAL TEMP PICTURE'!$C$10/2^'EEPROM values'!$E$7)-'EEPROM values'!T233</f>
        <v>34328.979814440012</v>
      </c>
      <c r="P27" s="15">
        <f>'SENSOR values'!P8- ('EEPROM values'!U163*'CALC steps + FINAL TEMP PICTURE'!$C$10/2^'EEPROM values'!$E$7)-'EEPROM values'!U233</f>
        <v>34011.395097583532</v>
      </c>
      <c r="Q27" s="15">
        <f>'SENSOR values'!Q8- ('EEPROM values'!V163*'CALC steps + FINAL TEMP PICTURE'!$C$10/2^'EEPROM values'!$E$7)-'EEPROM values'!V233</f>
        <v>34732.564531296492</v>
      </c>
      <c r="R27" s="15">
        <f>'SENSOR values'!R8- ('EEPROM values'!W163*'CALC steps + FINAL TEMP PICTURE'!$C$10/2^'EEPROM values'!$E$7)-'EEPROM values'!W233</f>
        <v>34379.395097583532</v>
      </c>
      <c r="S27" s="15">
        <f>'SENSOR values'!S8- ('EEPROM values'!X163*'CALC steps + FINAL TEMP PICTURE'!$C$10/2^'EEPROM values'!$E$7)-'EEPROM values'!X233</f>
        <v>34376.141620993614</v>
      </c>
      <c r="T27" s="15">
        <f>'SENSOR values'!T8- ('EEPROM values'!Y163*'CALC steps + FINAL TEMP PICTURE'!$C$10/2^'EEPROM values'!$E$7)-'EEPROM values'!Y233</f>
        <v>34278.726337850094</v>
      </c>
      <c r="U27" s="15">
        <f>'SENSOR values'!U8- ('EEPROM values'!Z163*'CALC steps + FINAL TEMP PICTURE'!$C$10/2^'EEPROM values'!$E$7)-'EEPROM values'!Z233</f>
        <v>34175.141620993614</v>
      </c>
      <c r="V27" s="15">
        <f>'SENSOR values'!V8- ('EEPROM values'!AA163*'CALC steps + FINAL TEMP PICTURE'!$C$10/2^'EEPROM values'!$E$7)-'EEPROM values'!AA233</f>
        <v>34001.564531296492</v>
      </c>
      <c r="W27" s="15">
        <f>'SENSOR values'!W8- ('EEPROM values'!AB163*'CALC steps + FINAL TEMP PICTURE'!$C$10/2^'EEPROM values'!$E$7)-'EEPROM values'!AB233</f>
        <v>34113.888144403696</v>
      </c>
      <c r="X27" s="15">
        <f>'SENSOR values'!X8- ('EEPROM values'!AC163*'CALC steps + FINAL TEMP PICTURE'!$C$10/2^'EEPROM values'!$E$7)-'EEPROM values'!AC233</f>
        <v>34432.311054706573</v>
      </c>
      <c r="Y27" s="15">
        <f>'SENSOR values'!Y8- ('EEPROM values'!AD163*'CALC steps + FINAL TEMP PICTURE'!$C$10/2^'EEPROM values'!$E$7)-'EEPROM values'!AD233</f>
        <v>34021.564531296492</v>
      </c>
      <c r="Z27" s="15">
        <f>'SENSOR values'!Z8- ('EEPROM values'!AE163*'CALC steps + FINAL TEMP PICTURE'!$C$10/2^'EEPROM values'!$E$7)-'EEPROM values'!AE233</f>
        <v>34507.141620993614</v>
      </c>
      <c r="AA27" s="15">
        <f>'SENSOR values'!AA8- ('EEPROM values'!AF163*'CALC steps + FINAL TEMP PICTURE'!$C$10/2^'EEPROM values'!$E$7)-'EEPROM values'!AF233</f>
        <v>34309.472861260176</v>
      </c>
      <c r="AB27" s="15">
        <f>'SENSOR values'!AB8- ('EEPROM values'!AG163*'CALC steps + FINAL TEMP PICTURE'!$C$10/2^'EEPROM values'!$E$7)-'EEPROM values'!AG233</f>
        <v>34358.311054706573</v>
      </c>
      <c r="AC27" s="15">
        <f>'SENSOR values'!AC8- ('EEPROM values'!AH163*'CALC steps + FINAL TEMP PICTURE'!$C$10/2^'EEPROM values'!$E$7)-'EEPROM values'!AH233</f>
        <v>34234.979814440012</v>
      </c>
      <c r="AD27" s="15">
        <f>'SENSOR values'!AD8- ('EEPROM values'!AI163*'CALC steps + FINAL TEMP PICTURE'!$C$10/2^'EEPROM values'!$E$7)-'EEPROM values'!AI233</f>
        <v>34360.979814440012</v>
      </c>
      <c r="AE27" s="15">
        <f>'SENSOR values'!AE8- ('EEPROM values'!AJ163*'CALC steps + FINAL TEMP PICTURE'!$C$10/2^'EEPROM values'!$E$7)-'EEPROM values'!AJ233</f>
        <v>34517.472861260176</v>
      </c>
      <c r="AF27" s="15">
        <f>'SENSOR values'!AF8- ('EEPROM values'!AK163*'CALC steps + FINAL TEMP PICTURE'!$C$10/2^'EEPROM values'!$E$7)-'EEPROM values'!AK233</f>
        <v>34426.979814440012</v>
      </c>
      <c r="AG27" s="16">
        <f>'SENSOR values'!AG8- ('EEPROM values'!AL163*'CALC steps + FINAL TEMP PICTURE'!$C$10/2^'EEPROM values'!$E$7)-'EEPROM values'!AL233</f>
        <v>34156.979814440012</v>
      </c>
    </row>
    <row r="28" spans="1:33" x14ac:dyDescent="0.25">
      <c r="B28" s="14">
        <f>'SENSOR values'!B9- ('EEPROM values'!G164*'CALC steps + FINAL TEMP PICTURE'!$C$10/2^'EEPROM values'!$E$7)-'EEPROM values'!G234</f>
        <v>34601.317333906889</v>
      </c>
      <c r="C28" s="15">
        <f>'SENSOR values'!C9- ('EEPROM values'!H164*'CALC steps + FINAL TEMP PICTURE'!$C$10/2^'EEPROM values'!$E$7)-'EEPROM values'!H234</f>
        <v>34572.395097583532</v>
      </c>
      <c r="D28" s="15">
        <f>'SENSOR values'!D9- ('EEPROM values'!I164*'CALC steps + FINAL TEMP PICTURE'!$C$10/2^'EEPROM values'!$E$7)-'EEPROM values'!I234</f>
        <v>34514.564531296492</v>
      </c>
      <c r="E28" s="15">
        <f>'SENSOR values'!E9- ('EEPROM values'!J164*'CALC steps + FINAL TEMP PICTURE'!$C$10/2^'EEPROM values'!$E$7)-'EEPROM values'!J234</f>
        <v>34524.64857417345</v>
      </c>
      <c r="F28" s="15">
        <f>'SENSOR values'!F9- ('EEPROM values'!K164*'CALC steps + FINAL TEMP PICTURE'!$C$10/2^'EEPROM values'!$E$7)-'EEPROM values'!K234</f>
        <v>34709.141620993614</v>
      </c>
      <c r="G28" s="15">
        <f>'SENSOR values'!G9- ('EEPROM values'!L164*'CALC steps + FINAL TEMP PICTURE'!$C$10/2^'EEPROM values'!$E$7)-'EEPROM values'!L234</f>
        <v>34183.395097583532</v>
      </c>
      <c r="H28" s="15">
        <f>'SENSOR values'!H9- ('EEPROM values'!M164*'CALC steps + FINAL TEMP PICTURE'!$C$10/2^'EEPROM values'!$E$7)-'EEPROM values'!M234</f>
        <v>34144.979814440012</v>
      </c>
      <c r="I28" s="15">
        <f>'SENSOR values'!I9- ('EEPROM values'!N164*'CALC steps + FINAL TEMP PICTURE'!$C$10/2^'EEPROM values'!$E$7)-'EEPROM values'!N234</f>
        <v>34390.23329102993</v>
      </c>
      <c r="J28" s="15">
        <f>'SENSOR values'!J9- ('EEPROM values'!O164*'CALC steps + FINAL TEMP PICTURE'!$C$10/2^'EEPROM values'!$E$7)-'EEPROM values'!O234</f>
        <v>34299.141620993614</v>
      </c>
      <c r="K28" s="15">
        <f>'SENSOR values'!K9- ('EEPROM values'!P164*'CALC steps + FINAL TEMP PICTURE'!$C$10/2^'EEPROM values'!$E$7)-'EEPROM values'!P234</f>
        <v>34209.141620993614</v>
      </c>
      <c r="L28" s="15">
        <f>'SENSOR values'!L9- ('EEPROM values'!Q164*'CALC steps + FINAL TEMP PICTURE'!$C$10/2^'EEPROM values'!$E$7)-'EEPROM values'!Q234</f>
        <v>34419.141620993614</v>
      </c>
      <c r="M28" s="15">
        <f>'SENSOR values'!M9- ('EEPROM values'!R164*'CALC steps + FINAL TEMP PICTURE'!$C$10/2^'EEPROM values'!$E$7)-'EEPROM values'!R234</f>
        <v>34435.64857417345</v>
      </c>
      <c r="N28" s="15">
        <f>'SENSOR values'!N9- ('EEPROM values'!S164*'CALC steps + FINAL TEMP PICTURE'!$C$10/2^'EEPROM values'!$E$7)-'EEPROM values'!S234</f>
        <v>34134.564531296492</v>
      </c>
      <c r="O28" s="15">
        <f>'SENSOR values'!O9- ('EEPROM values'!T164*'CALC steps + FINAL TEMP PICTURE'!$C$10/2^'EEPROM values'!$E$7)-'EEPROM values'!T234</f>
        <v>34456.810380727053</v>
      </c>
      <c r="P28" s="15">
        <f>'SENSOR values'!P9- ('EEPROM values'!U164*'CALC steps + FINAL TEMP PICTURE'!$C$10/2^'EEPROM values'!$E$7)-'EEPROM values'!U234</f>
        <v>34408.395097583532</v>
      </c>
      <c r="Q28" s="15">
        <f>'SENSOR values'!Q9- ('EEPROM values'!V164*'CALC steps + FINAL TEMP PICTURE'!$C$10/2^'EEPROM values'!$E$7)-'EEPROM values'!V234</f>
        <v>33914.979814440012</v>
      </c>
      <c r="R28" s="15">
        <f>'SENSOR values'!R9- ('EEPROM values'!W164*'CALC steps + FINAL TEMP PICTURE'!$C$10/2^'EEPROM values'!$E$7)-'EEPROM values'!W234</f>
        <v>34305.979814440012</v>
      </c>
      <c r="S28" s="15">
        <f>'SENSOR values'!S9- ('EEPROM values'!X164*'CALC steps + FINAL TEMP PICTURE'!$C$10/2^'EEPROM values'!$E$7)-'EEPROM values'!X234</f>
        <v>34701.395097583532</v>
      </c>
      <c r="T28" s="15">
        <f>'SENSOR values'!T9- ('EEPROM values'!Y164*'CALC steps + FINAL TEMP PICTURE'!$C$10/2^'EEPROM values'!$E$7)-'EEPROM values'!Y234</f>
        <v>34670.810380727053</v>
      </c>
      <c r="U28" s="15">
        <f>'SENSOR values'!U9- ('EEPROM values'!Z164*'CALC steps + FINAL TEMP PICTURE'!$C$10/2^'EEPROM values'!$E$7)-'EEPROM values'!Z234</f>
        <v>34322.564531296492</v>
      </c>
      <c r="V28" s="15">
        <f>'SENSOR values'!V9- ('EEPROM values'!AA164*'CALC steps + FINAL TEMP PICTURE'!$C$10/2^'EEPROM values'!$E$7)-'EEPROM values'!AA234</f>
        <v>34205.395097583532</v>
      </c>
      <c r="W28" s="15">
        <f>'SENSOR values'!W9- ('EEPROM values'!AB164*'CALC steps + FINAL TEMP PICTURE'!$C$10/2^'EEPROM values'!$E$7)-'EEPROM values'!AB234</f>
        <v>34664.141620993614</v>
      </c>
      <c r="X28" s="15">
        <f>'SENSOR values'!X9- ('EEPROM values'!AC164*'CALC steps + FINAL TEMP PICTURE'!$C$10/2^'EEPROM values'!$E$7)-'EEPROM values'!AC234</f>
        <v>34490.564531296492</v>
      </c>
      <c r="Y28" s="15">
        <f>'SENSOR values'!Y9- ('EEPROM values'!AD164*'CALC steps + FINAL TEMP PICTURE'!$C$10/2^'EEPROM values'!$E$7)-'EEPROM values'!AD234</f>
        <v>34668.395097583532</v>
      </c>
      <c r="Z28" s="15">
        <f>'SENSOR values'!Z9- ('EEPROM values'!AE164*'CALC steps + FINAL TEMP PICTURE'!$C$10/2^'EEPROM values'!$E$7)-'EEPROM values'!AE234</f>
        <v>34506.311054706573</v>
      </c>
      <c r="AA28" s="15">
        <f>'SENSOR values'!AA9- ('EEPROM values'!AF164*'CALC steps + FINAL TEMP PICTURE'!$C$10/2^'EEPROM values'!$E$7)-'EEPROM values'!AF234</f>
        <v>34399.979814440012</v>
      </c>
      <c r="AB28" s="15">
        <f>'SENSOR values'!AB9- ('EEPROM values'!AG164*'CALC steps + FINAL TEMP PICTURE'!$C$10/2^'EEPROM values'!$E$7)-'EEPROM values'!AG234</f>
        <v>34139.395097583532</v>
      </c>
      <c r="AC28" s="15">
        <f>'SENSOR values'!AC9- ('EEPROM values'!AH164*'CALC steps + FINAL TEMP PICTURE'!$C$10/2^'EEPROM values'!$E$7)-'EEPROM values'!AH234</f>
        <v>34251.979814440012</v>
      </c>
      <c r="AD28" s="15">
        <f>'SENSOR values'!AD9- ('EEPROM values'!AI164*'CALC steps + FINAL TEMP PICTURE'!$C$10/2^'EEPROM values'!$E$7)-'EEPROM values'!AI234</f>
        <v>34408.141620993614</v>
      </c>
      <c r="AE28" s="15">
        <f>'SENSOR values'!AE9- ('EEPROM values'!AJ164*'CALC steps + FINAL TEMP PICTURE'!$C$10/2^'EEPROM values'!$E$7)-'EEPROM values'!AJ234</f>
        <v>34136.979814440012</v>
      </c>
      <c r="AF28" s="15">
        <f>'SENSOR values'!AF9- ('EEPROM values'!AK164*'CALC steps + FINAL TEMP PICTURE'!$C$10/2^'EEPROM values'!$E$7)-'EEPROM values'!AK234</f>
        <v>34344.311054706573</v>
      </c>
      <c r="AG28" s="16">
        <f>'SENSOR values'!AG9- ('EEPROM values'!AL164*'CALC steps + FINAL TEMP PICTURE'!$C$10/2^'EEPROM values'!$E$7)-'EEPROM values'!AL234</f>
        <v>34530.564531296492</v>
      </c>
    </row>
    <row r="29" spans="1:33" x14ac:dyDescent="0.25">
      <c r="B29" s="14">
        <f>'SENSOR values'!B10- ('EEPROM values'!G165*'CALC steps + FINAL TEMP PICTURE'!$C$10/2^'EEPROM values'!$E$7)-'EEPROM values'!G235</f>
        <v>34442.23329102993</v>
      </c>
      <c r="C29" s="15">
        <f>'SENSOR values'!C10- ('EEPROM values'!H165*'CALC steps + FINAL TEMP PICTURE'!$C$10/2^'EEPROM values'!$E$7)-'EEPROM values'!H235</f>
        <v>34132.395097583532</v>
      </c>
      <c r="D29" s="15">
        <f>'SENSOR values'!D10- ('EEPROM values'!I165*'CALC steps + FINAL TEMP PICTURE'!$C$10/2^'EEPROM values'!$E$7)-'EEPROM values'!I235</f>
        <v>34074.979814440012</v>
      </c>
      <c r="E29" s="15">
        <f>'SENSOR values'!E10- ('EEPROM values'!J165*'CALC steps + FINAL TEMP PICTURE'!$C$10/2^'EEPROM values'!$E$7)-'EEPROM values'!J235</f>
        <v>34754.395097583532</v>
      </c>
      <c r="F29" s="15">
        <f>'SENSOR values'!F10- ('EEPROM values'!K165*'CALC steps + FINAL TEMP PICTURE'!$C$10/2^'EEPROM values'!$E$7)-'EEPROM values'!K235</f>
        <v>34975.141620993614</v>
      </c>
      <c r="G29" s="15">
        <f>'SENSOR values'!G10- ('EEPROM values'!L165*'CALC steps + FINAL TEMP PICTURE'!$C$10/2^'EEPROM values'!$E$7)-'EEPROM values'!L235</f>
        <v>34454.564531296492</v>
      </c>
      <c r="H29" s="15">
        <f>'SENSOR values'!H10- ('EEPROM values'!M165*'CALC steps + FINAL TEMP PICTURE'!$C$10/2^'EEPROM values'!$E$7)-'EEPROM values'!M235</f>
        <v>34735.141620993614</v>
      </c>
      <c r="I29" s="15">
        <f>'SENSOR values'!I10- ('EEPROM values'!N165*'CALC steps + FINAL TEMP PICTURE'!$C$10/2^'EEPROM values'!$E$7)-'EEPROM values'!N235</f>
        <v>34167.564531296492</v>
      </c>
      <c r="J29" s="15">
        <f>'SENSOR values'!J10- ('EEPROM values'!O165*'CALC steps + FINAL TEMP PICTURE'!$C$10/2^'EEPROM values'!$E$7)-'EEPROM values'!O235</f>
        <v>34718.395097583532</v>
      </c>
      <c r="K29" s="15">
        <f>'SENSOR values'!K10- ('EEPROM values'!P165*'CALC steps + FINAL TEMP PICTURE'!$C$10/2^'EEPROM values'!$E$7)-'EEPROM values'!P235</f>
        <v>34479.141620993614</v>
      </c>
      <c r="L29" s="15">
        <f>'SENSOR values'!L10- ('EEPROM values'!Q165*'CALC steps + FINAL TEMP PICTURE'!$C$10/2^'EEPROM values'!$E$7)-'EEPROM values'!Q235</f>
        <v>34491.395097583532</v>
      </c>
      <c r="M29" s="15">
        <f>'SENSOR values'!M10- ('EEPROM values'!R165*'CALC steps + FINAL TEMP PICTURE'!$C$10/2^'EEPROM values'!$E$7)-'EEPROM values'!R235</f>
        <v>34362.810380727053</v>
      </c>
      <c r="N29" s="15">
        <f>'SENSOR values'!N10- ('EEPROM values'!S165*'CALC steps + FINAL TEMP PICTURE'!$C$10/2^'EEPROM values'!$E$7)-'EEPROM values'!S235</f>
        <v>34542.979814440012</v>
      </c>
      <c r="O29" s="15">
        <f>'SENSOR values'!O10- ('EEPROM values'!T165*'CALC steps + FINAL TEMP PICTURE'!$C$10/2^'EEPROM values'!$E$7)-'EEPROM values'!T235</f>
        <v>34009.141620993614</v>
      </c>
      <c r="P29" s="15">
        <f>'SENSOR values'!P10- ('EEPROM values'!U165*'CALC steps + FINAL TEMP PICTURE'!$C$10/2^'EEPROM values'!$E$7)-'EEPROM values'!U235</f>
        <v>34211.141620993614</v>
      </c>
      <c r="Q29" s="15">
        <f>'SENSOR values'!Q10- ('EEPROM values'!V165*'CALC steps + FINAL TEMP PICTURE'!$C$10/2^'EEPROM values'!$E$7)-'EEPROM values'!V235</f>
        <v>34103.564531296492</v>
      </c>
      <c r="R29" s="15">
        <f>'SENSOR values'!R10- ('EEPROM values'!W165*'CALC steps + FINAL TEMP PICTURE'!$C$10/2^'EEPROM values'!$E$7)-'EEPROM values'!W235</f>
        <v>34297.564531296492</v>
      </c>
      <c r="S29" s="15">
        <f>'SENSOR values'!S10- ('EEPROM values'!X165*'CALC steps + FINAL TEMP PICTURE'!$C$10/2^'EEPROM values'!$E$7)-'EEPROM values'!X235</f>
        <v>34384.395097583532</v>
      </c>
      <c r="T29" s="15">
        <f>'SENSOR values'!T10- ('EEPROM values'!Y165*'CALC steps + FINAL TEMP PICTURE'!$C$10/2^'EEPROM values'!$E$7)-'EEPROM values'!Y235</f>
        <v>34252.64857417345</v>
      </c>
      <c r="U29" s="15">
        <f>'SENSOR values'!U10- ('EEPROM values'!Z165*'CALC steps + FINAL TEMP PICTURE'!$C$10/2^'EEPROM values'!$E$7)-'EEPROM values'!Z235</f>
        <v>34581.726337850094</v>
      </c>
      <c r="V29" s="15">
        <f>'SENSOR values'!V10- ('EEPROM values'!AA165*'CALC steps + FINAL TEMP PICTURE'!$C$10/2^'EEPROM values'!$E$7)-'EEPROM values'!AA235</f>
        <v>34222.564531296492</v>
      </c>
      <c r="W29" s="15">
        <f>'SENSOR values'!W10- ('EEPROM values'!AB165*'CALC steps + FINAL TEMP PICTURE'!$C$10/2^'EEPROM values'!$E$7)-'EEPROM values'!AB235</f>
        <v>34303.141620993614</v>
      </c>
      <c r="X29" s="15">
        <f>'SENSOR values'!X10- ('EEPROM values'!AC165*'CALC steps + FINAL TEMP PICTURE'!$C$10/2^'EEPROM values'!$E$7)-'EEPROM values'!AC235</f>
        <v>34369.564531296492</v>
      </c>
      <c r="Y29" s="15">
        <f>'SENSOR values'!Y10- ('EEPROM values'!AD165*'CALC steps + FINAL TEMP PICTURE'!$C$10/2^'EEPROM values'!$E$7)-'EEPROM values'!AD235</f>
        <v>34937.564531296492</v>
      </c>
      <c r="Z29" s="15">
        <f>'SENSOR values'!Z10- ('EEPROM values'!AE165*'CALC steps + FINAL TEMP PICTURE'!$C$10/2^'EEPROM values'!$E$7)-'EEPROM values'!AE235</f>
        <v>34834.810380727053</v>
      </c>
      <c r="AA29" s="15">
        <f>'SENSOR values'!AA10- ('EEPROM values'!AF165*'CALC steps + FINAL TEMP PICTURE'!$C$10/2^'EEPROM values'!$E$7)-'EEPROM values'!AF235</f>
        <v>34268.564531296492</v>
      </c>
      <c r="AB29" s="15">
        <f>'SENSOR values'!AB10- ('EEPROM values'!AG165*'CALC steps + FINAL TEMP PICTURE'!$C$10/2^'EEPROM values'!$E$7)-'EEPROM values'!AG235</f>
        <v>34526.564531296492</v>
      </c>
      <c r="AC29" s="15">
        <f>'SENSOR values'!AC10- ('EEPROM values'!AH165*'CALC steps + FINAL TEMP PICTURE'!$C$10/2^'EEPROM values'!$E$7)-'EEPROM values'!AH235</f>
        <v>34579.979814440012</v>
      </c>
      <c r="AD29" s="15">
        <f>'SENSOR values'!AD10- ('EEPROM values'!AI165*'CALC steps + FINAL TEMP PICTURE'!$C$10/2^'EEPROM values'!$E$7)-'EEPROM values'!AI235</f>
        <v>34121.564531296492</v>
      </c>
      <c r="AE29" s="15">
        <f>'SENSOR values'!AE10- ('EEPROM values'!AJ165*'CALC steps + FINAL TEMP PICTURE'!$C$10/2^'EEPROM values'!$E$7)-'EEPROM values'!AJ235</f>
        <v>34495.141620993614</v>
      </c>
      <c r="AF29" s="15">
        <f>'SENSOR values'!AF10- ('EEPROM values'!AK165*'CALC steps + FINAL TEMP PICTURE'!$C$10/2^'EEPROM values'!$E$7)-'EEPROM values'!AK235</f>
        <v>34394.726337850094</v>
      </c>
      <c r="AG29" s="16">
        <f>'SENSOR values'!AG10- ('EEPROM values'!AL165*'CALC steps + FINAL TEMP PICTURE'!$C$10/2^'EEPROM values'!$E$7)-'EEPROM values'!AL235</f>
        <v>34453.979814440012</v>
      </c>
    </row>
    <row r="30" spans="1:33" x14ac:dyDescent="0.25">
      <c r="B30" s="14">
        <f>'SENSOR values'!B11- ('EEPROM values'!G166*'CALC steps + FINAL TEMP PICTURE'!$C$10/2^'EEPROM values'!$E$7)-'EEPROM values'!G236</f>
        <v>34358.23329102993</v>
      </c>
      <c r="C30" s="15">
        <f>'SENSOR values'!C11- ('EEPROM values'!H166*'CALC steps + FINAL TEMP PICTURE'!$C$10/2^'EEPROM values'!$E$7)-'EEPROM values'!H236</f>
        <v>34323.395097583532</v>
      </c>
      <c r="D30" s="15">
        <f>'SENSOR values'!D11- ('EEPROM values'!I166*'CALC steps + FINAL TEMP PICTURE'!$C$10/2^'EEPROM values'!$E$7)-'EEPROM values'!I236</f>
        <v>34669.395097583532</v>
      </c>
      <c r="E30" s="15">
        <f>'SENSOR values'!E11- ('EEPROM values'!J166*'CALC steps + FINAL TEMP PICTURE'!$C$10/2^'EEPROM values'!$E$7)-'EEPROM values'!J236</f>
        <v>34111.395097583532</v>
      </c>
      <c r="F30" s="15">
        <f>'SENSOR values'!F11- ('EEPROM values'!K166*'CALC steps + FINAL TEMP PICTURE'!$C$10/2^'EEPROM values'!$E$7)-'EEPROM values'!K236</f>
        <v>33918.564531296492</v>
      </c>
      <c r="G30" s="15">
        <f>'SENSOR values'!G11- ('EEPROM values'!L166*'CALC steps + FINAL TEMP PICTURE'!$C$10/2^'EEPROM values'!$E$7)-'EEPROM values'!L236</f>
        <v>34066.395097583532</v>
      </c>
      <c r="H30" s="15">
        <f>'SENSOR values'!H11- ('EEPROM values'!M166*'CALC steps + FINAL TEMP PICTURE'!$C$10/2^'EEPROM values'!$E$7)-'EEPROM values'!M236</f>
        <v>34280.395097583532</v>
      </c>
      <c r="I30" s="15">
        <f>'SENSOR values'!I11- ('EEPROM values'!N166*'CALC steps + FINAL TEMP PICTURE'!$C$10/2^'EEPROM values'!$E$7)-'EEPROM values'!N236</f>
        <v>34367.979814440012</v>
      </c>
      <c r="J30" s="15">
        <f>'SENSOR values'!J11- ('EEPROM values'!O166*'CALC steps + FINAL TEMP PICTURE'!$C$10/2^'EEPROM values'!$E$7)-'EEPROM values'!O236</f>
        <v>34287.979814440012</v>
      </c>
      <c r="K30" s="15">
        <f>'SENSOR values'!K11- ('EEPROM values'!P166*'CALC steps + FINAL TEMP PICTURE'!$C$10/2^'EEPROM values'!$E$7)-'EEPROM values'!P236</f>
        <v>34107.395097583532</v>
      </c>
      <c r="L30" s="15">
        <f>'SENSOR values'!L11- ('EEPROM values'!Q166*'CALC steps + FINAL TEMP PICTURE'!$C$10/2^'EEPROM values'!$E$7)-'EEPROM values'!Q236</f>
        <v>34348.979814440012</v>
      </c>
      <c r="M30" s="15">
        <f>'SENSOR values'!M11- ('EEPROM values'!R166*'CALC steps + FINAL TEMP PICTURE'!$C$10/2^'EEPROM values'!$E$7)-'EEPROM values'!R236</f>
        <v>34231.979814440012</v>
      </c>
      <c r="N30" s="15">
        <f>'SENSOR values'!N11- ('EEPROM values'!S166*'CALC steps + FINAL TEMP PICTURE'!$C$10/2^'EEPROM values'!$E$7)-'EEPROM values'!S236</f>
        <v>34301.979814440012</v>
      </c>
      <c r="O30" s="15">
        <f>'SENSOR values'!O11- ('EEPROM values'!T166*'CALC steps + FINAL TEMP PICTURE'!$C$10/2^'EEPROM values'!$E$7)-'EEPROM values'!T236</f>
        <v>33627.979814440012</v>
      </c>
      <c r="P30" s="15">
        <f>'SENSOR values'!P11- ('EEPROM values'!U166*'CALC steps + FINAL TEMP PICTURE'!$C$10/2^'EEPROM values'!$E$7)-'EEPROM values'!U236</f>
        <v>34104.979814440012</v>
      </c>
      <c r="Q30" s="15">
        <f>'SENSOR values'!Q11- ('EEPROM values'!V166*'CALC steps + FINAL TEMP PICTURE'!$C$10/2^'EEPROM values'!$E$7)-'EEPROM values'!V236</f>
        <v>34030.979814440012</v>
      </c>
      <c r="R30" s="15">
        <f>'SENSOR values'!R11- ('EEPROM values'!W166*'CALC steps + FINAL TEMP PICTURE'!$C$10/2^'EEPROM values'!$E$7)-'EEPROM values'!W236</f>
        <v>34155.395097583532</v>
      </c>
      <c r="S30" s="15">
        <f>'SENSOR values'!S11- ('EEPROM values'!X166*'CALC steps + FINAL TEMP PICTURE'!$C$10/2^'EEPROM values'!$E$7)-'EEPROM values'!X236</f>
        <v>33794.564531296492</v>
      </c>
      <c r="T30" s="15">
        <f>'SENSOR values'!T11- ('EEPROM values'!Y166*'CALC steps + FINAL TEMP PICTURE'!$C$10/2^'EEPROM values'!$E$7)-'EEPROM values'!Y236</f>
        <v>34055.979814440012</v>
      </c>
      <c r="U30" s="15">
        <f>'SENSOR values'!U11- ('EEPROM values'!Z166*'CALC steps + FINAL TEMP PICTURE'!$C$10/2^'EEPROM values'!$E$7)-'EEPROM values'!Z236</f>
        <v>34278.979814440012</v>
      </c>
      <c r="V30" s="15">
        <f>'SENSOR values'!V11- ('EEPROM values'!AA166*'CALC steps + FINAL TEMP PICTURE'!$C$10/2^'EEPROM values'!$E$7)-'EEPROM values'!AA236</f>
        <v>34035.979814440012</v>
      </c>
      <c r="W30" s="15">
        <f>'SENSOR values'!W11- ('EEPROM values'!AB166*'CALC steps + FINAL TEMP PICTURE'!$C$10/2^'EEPROM values'!$E$7)-'EEPROM values'!AB236</f>
        <v>34201.395097583532</v>
      </c>
      <c r="X30" s="15">
        <f>'SENSOR values'!X11- ('EEPROM values'!AC166*'CALC steps + FINAL TEMP PICTURE'!$C$10/2^'EEPROM values'!$E$7)-'EEPROM values'!AC236</f>
        <v>34152.810380727053</v>
      </c>
      <c r="Y30" s="15">
        <f>'SENSOR values'!Y11- ('EEPROM values'!AD166*'CALC steps + FINAL TEMP PICTURE'!$C$10/2^'EEPROM values'!$E$7)-'EEPROM values'!AD236</f>
        <v>34926.979814440012</v>
      </c>
      <c r="Z30" s="15">
        <f>'SENSOR values'!Z11- ('EEPROM values'!AE166*'CALC steps + FINAL TEMP PICTURE'!$C$10/2^'EEPROM values'!$E$7)-'EEPROM values'!AE236</f>
        <v>33758.564531296492</v>
      </c>
      <c r="AA30" s="15">
        <f>'SENSOR values'!AA11- ('EEPROM values'!AF166*'CALC steps + FINAL TEMP PICTURE'!$C$10/2^'EEPROM values'!$E$7)-'EEPROM values'!AF236</f>
        <v>34423.979814440012</v>
      </c>
      <c r="AB30" s="15">
        <f>'SENSOR values'!AB11- ('EEPROM values'!AG166*'CALC steps + FINAL TEMP PICTURE'!$C$10/2^'EEPROM values'!$E$7)-'EEPROM values'!AG236</f>
        <v>33953.979814440012</v>
      </c>
      <c r="AC30" s="15">
        <f>'SENSOR values'!AC11- ('EEPROM values'!AH166*'CALC steps + FINAL TEMP PICTURE'!$C$10/2^'EEPROM values'!$E$7)-'EEPROM values'!AH236</f>
        <v>33795.395097583532</v>
      </c>
      <c r="AD30" s="15">
        <f>'SENSOR values'!AD11- ('EEPROM values'!AI166*'CALC steps + FINAL TEMP PICTURE'!$C$10/2^'EEPROM values'!$E$7)-'EEPROM values'!AI236</f>
        <v>34647.564531296492</v>
      </c>
      <c r="AE30" s="15">
        <f>'SENSOR values'!AE11- ('EEPROM values'!AJ166*'CALC steps + FINAL TEMP PICTURE'!$C$10/2^'EEPROM values'!$E$7)-'EEPROM values'!AJ236</f>
        <v>34268.564531296492</v>
      </c>
      <c r="AF30" s="15">
        <f>'SENSOR values'!AF11- ('EEPROM values'!AK166*'CALC steps + FINAL TEMP PICTURE'!$C$10/2^'EEPROM values'!$E$7)-'EEPROM values'!AK236</f>
        <v>33457.141620993614</v>
      </c>
      <c r="AG30" s="16">
        <f>'SENSOR values'!AG11- ('EEPROM values'!AL166*'CALC steps + FINAL TEMP PICTURE'!$C$10/2^'EEPROM values'!$E$7)-'EEPROM values'!AL236</f>
        <v>33843.395097583532</v>
      </c>
    </row>
    <row r="31" spans="1:33" x14ac:dyDescent="0.25">
      <c r="B31" s="14">
        <f>'SENSOR values'!B12- ('EEPROM values'!G167*'CALC steps + FINAL TEMP PICTURE'!$C$10/2^'EEPROM values'!$E$7)-'EEPROM values'!G237</f>
        <v>34388.23329102993</v>
      </c>
      <c r="C31" s="15">
        <f>'SENSOR values'!C12- ('EEPROM values'!H167*'CALC steps + FINAL TEMP PICTURE'!$C$10/2^'EEPROM values'!$E$7)-'EEPROM values'!H237</f>
        <v>34269.810380727053</v>
      </c>
      <c r="D31" s="15">
        <f>'SENSOR values'!D12- ('EEPROM values'!I167*'CALC steps + FINAL TEMP PICTURE'!$C$10/2^'EEPROM values'!$E$7)-'EEPROM values'!I237</f>
        <v>34497.979814440012</v>
      </c>
      <c r="E31" s="15">
        <f>'SENSOR values'!E12- ('EEPROM values'!J167*'CALC steps + FINAL TEMP PICTURE'!$C$10/2^'EEPROM values'!$E$7)-'EEPROM values'!J237</f>
        <v>34612.23329102993</v>
      </c>
      <c r="F31" s="15">
        <f>'SENSOR values'!F12- ('EEPROM values'!K167*'CALC steps + FINAL TEMP PICTURE'!$C$10/2^'EEPROM values'!$E$7)-'EEPROM values'!K237</f>
        <v>34626.141620993614</v>
      </c>
      <c r="G31" s="15">
        <f>'SENSOR values'!G12- ('EEPROM values'!L167*'CALC steps + FINAL TEMP PICTURE'!$C$10/2^'EEPROM values'!$E$7)-'EEPROM values'!L237</f>
        <v>34436.64857417345</v>
      </c>
      <c r="H31" s="15">
        <f>'SENSOR values'!H12- ('EEPROM values'!M167*'CALC steps + FINAL TEMP PICTURE'!$C$10/2^'EEPROM values'!$E$7)-'EEPROM values'!M237</f>
        <v>34430.979814440012</v>
      </c>
      <c r="I31" s="15">
        <f>'SENSOR values'!I12- ('EEPROM values'!N167*'CALC steps + FINAL TEMP PICTURE'!$C$10/2^'EEPROM values'!$E$7)-'EEPROM values'!N237</f>
        <v>34132.23329102993</v>
      </c>
      <c r="J31" s="15">
        <f>'SENSOR values'!J12- ('EEPROM values'!O167*'CALC steps + FINAL TEMP PICTURE'!$C$10/2^'EEPROM values'!$E$7)-'EEPROM values'!O237</f>
        <v>34626.810380727053</v>
      </c>
      <c r="K31" s="15">
        <f>'SENSOR values'!K12- ('EEPROM values'!P167*'CALC steps + FINAL TEMP PICTURE'!$C$10/2^'EEPROM values'!$E$7)-'EEPROM values'!P237</f>
        <v>34161.141620993614</v>
      </c>
      <c r="L31" s="15">
        <f>'SENSOR values'!L12- ('EEPROM values'!Q167*'CALC steps + FINAL TEMP PICTURE'!$C$10/2^'EEPROM values'!$E$7)-'EEPROM values'!Q237</f>
        <v>34285.810380727053</v>
      </c>
      <c r="M31" s="15">
        <f>'SENSOR values'!M12- ('EEPROM values'!R167*'CALC steps + FINAL TEMP PICTURE'!$C$10/2^'EEPROM values'!$E$7)-'EEPROM values'!R237</f>
        <v>34340.564531296492</v>
      </c>
      <c r="N31" s="15">
        <f>'SENSOR values'!N12- ('EEPROM values'!S167*'CALC steps + FINAL TEMP PICTURE'!$C$10/2^'EEPROM values'!$E$7)-'EEPROM values'!S237</f>
        <v>34323.979814440012</v>
      </c>
      <c r="O31" s="15">
        <f>'SENSOR values'!O12- ('EEPROM values'!T167*'CALC steps + FINAL TEMP PICTURE'!$C$10/2^'EEPROM values'!$E$7)-'EEPROM values'!T237</f>
        <v>34325.979814440012</v>
      </c>
      <c r="P31" s="15">
        <f>'SENSOR values'!P12- ('EEPROM values'!U167*'CALC steps + FINAL TEMP PICTURE'!$C$10/2^'EEPROM values'!$E$7)-'EEPROM values'!U237</f>
        <v>34023.395097583532</v>
      </c>
      <c r="Q31" s="15">
        <f>'SENSOR values'!Q12- ('EEPROM values'!V167*'CALC steps + FINAL TEMP PICTURE'!$C$10/2^'EEPROM values'!$E$7)-'EEPROM values'!V237</f>
        <v>34729.564531296492</v>
      </c>
      <c r="R31" s="15">
        <f>'SENSOR values'!R12- ('EEPROM values'!W167*'CALC steps + FINAL TEMP PICTURE'!$C$10/2^'EEPROM values'!$E$7)-'EEPROM values'!W237</f>
        <v>34377.395097583532</v>
      </c>
      <c r="S31" s="15">
        <f>'SENSOR values'!S12- ('EEPROM values'!X167*'CALC steps + FINAL TEMP PICTURE'!$C$10/2^'EEPROM values'!$E$7)-'EEPROM values'!X237</f>
        <v>34377.726337850094</v>
      </c>
      <c r="T31" s="15">
        <f>'SENSOR values'!T12- ('EEPROM values'!Y167*'CALC steps + FINAL TEMP PICTURE'!$C$10/2^'EEPROM values'!$E$7)-'EEPROM values'!Y237</f>
        <v>34272.726337850094</v>
      </c>
      <c r="U31" s="15">
        <f>'SENSOR values'!U12- ('EEPROM values'!Z167*'CALC steps + FINAL TEMP PICTURE'!$C$10/2^'EEPROM values'!$E$7)-'EEPROM values'!Z237</f>
        <v>34193.726337850094</v>
      </c>
      <c r="V31" s="15">
        <f>'SENSOR values'!V12- ('EEPROM values'!AA167*'CALC steps + FINAL TEMP PICTURE'!$C$10/2^'EEPROM values'!$E$7)-'EEPROM values'!AA237</f>
        <v>34050.564531296492</v>
      </c>
      <c r="W31" s="15">
        <f>'SENSOR values'!W12- ('EEPROM values'!AB167*'CALC steps + FINAL TEMP PICTURE'!$C$10/2^'EEPROM values'!$E$7)-'EEPROM values'!AB237</f>
        <v>34167.311054706573</v>
      </c>
      <c r="X31" s="15">
        <f>'SENSOR values'!X12- ('EEPROM values'!AC167*'CALC steps + FINAL TEMP PICTURE'!$C$10/2^'EEPROM values'!$E$7)-'EEPROM values'!AC237</f>
        <v>34485.311054706573</v>
      </c>
      <c r="Y31" s="15">
        <f>'SENSOR values'!Y12- ('EEPROM values'!AD167*'CALC steps + FINAL TEMP PICTURE'!$C$10/2^'EEPROM values'!$E$7)-'EEPROM values'!AD237</f>
        <v>34030.979814440012</v>
      </c>
      <c r="Z31" s="15">
        <f>'SENSOR values'!Z12- ('EEPROM values'!AE167*'CALC steps + FINAL TEMP PICTURE'!$C$10/2^'EEPROM values'!$E$7)-'EEPROM values'!AE237</f>
        <v>34500.979814440012</v>
      </c>
      <c r="AA31" s="15">
        <f>'SENSOR values'!AA12- ('EEPROM values'!AF167*'CALC steps + FINAL TEMP PICTURE'!$C$10/2^'EEPROM values'!$E$7)-'EEPROM values'!AF237</f>
        <v>34288.888144403696</v>
      </c>
      <c r="AB31" s="15">
        <f>'SENSOR values'!AB12- ('EEPROM values'!AG167*'CALC steps + FINAL TEMP PICTURE'!$C$10/2^'EEPROM values'!$E$7)-'EEPROM values'!AG237</f>
        <v>34356.311054706573</v>
      </c>
      <c r="AC31" s="15">
        <f>'SENSOR values'!AC12- ('EEPROM values'!AH167*'CALC steps + FINAL TEMP PICTURE'!$C$10/2^'EEPROM values'!$E$7)-'EEPROM values'!AH237</f>
        <v>34308.979814440012</v>
      </c>
      <c r="AD31" s="15">
        <f>'SENSOR values'!AD12- ('EEPROM values'!AI167*'CALC steps + FINAL TEMP PICTURE'!$C$10/2^'EEPROM values'!$E$7)-'EEPROM values'!AI237</f>
        <v>34365.979814440012</v>
      </c>
      <c r="AE31" s="15">
        <f>'SENSOR values'!AE12- ('EEPROM values'!AJ167*'CALC steps + FINAL TEMP PICTURE'!$C$10/2^'EEPROM values'!$E$7)-'EEPROM values'!AJ237</f>
        <v>34479.888144403696</v>
      </c>
      <c r="AF31" s="15">
        <f>'SENSOR values'!AF12- ('EEPROM values'!AK167*'CALC steps + FINAL TEMP PICTURE'!$C$10/2^'EEPROM values'!$E$7)-'EEPROM values'!AK237</f>
        <v>34364.564531296492</v>
      </c>
      <c r="AG31" s="16">
        <f>'SENSOR values'!AG12- ('EEPROM values'!AL167*'CALC steps + FINAL TEMP PICTURE'!$C$10/2^'EEPROM values'!$E$7)-'EEPROM values'!AL237</f>
        <v>34105.979814440012</v>
      </c>
    </row>
    <row r="32" spans="1:33" x14ac:dyDescent="0.25">
      <c r="B32" s="14">
        <f>'SENSOR values'!B13- ('EEPROM values'!G168*'CALC steps + FINAL TEMP PICTURE'!$C$10/2^'EEPROM values'!$E$7)-'EEPROM values'!G238</f>
        <v>34608.486767619848</v>
      </c>
      <c r="C32" s="15">
        <f>'SENSOR values'!C13- ('EEPROM values'!H168*'CALC steps + FINAL TEMP PICTURE'!$C$10/2^'EEPROM values'!$E$7)-'EEPROM values'!H238</f>
        <v>34570.979814440012</v>
      </c>
      <c r="D32" s="15">
        <f>'SENSOR values'!D13- ('EEPROM values'!I168*'CALC steps + FINAL TEMP PICTURE'!$C$10/2^'EEPROM values'!$E$7)-'EEPROM values'!I238</f>
        <v>34535.141620993614</v>
      </c>
      <c r="E32" s="15">
        <f>'SENSOR values'!E13- ('EEPROM values'!J168*'CALC steps + FINAL TEMP PICTURE'!$C$10/2^'EEPROM values'!$E$7)-'EEPROM values'!J238</f>
        <v>34535.23329102993</v>
      </c>
      <c r="F32" s="15">
        <f>'SENSOR values'!F13- ('EEPROM values'!K168*'CALC steps + FINAL TEMP PICTURE'!$C$10/2^'EEPROM values'!$E$7)-'EEPROM values'!K238</f>
        <v>34719.141620993614</v>
      </c>
      <c r="G32" s="15">
        <f>'SENSOR values'!G13- ('EEPROM values'!L168*'CALC steps + FINAL TEMP PICTURE'!$C$10/2^'EEPROM values'!$E$7)-'EEPROM values'!L238</f>
        <v>34181.395097583532</v>
      </c>
      <c r="H32" s="15">
        <f>'SENSOR values'!H13- ('EEPROM values'!M168*'CALC steps + FINAL TEMP PICTURE'!$C$10/2^'EEPROM values'!$E$7)-'EEPROM values'!M238</f>
        <v>34140.979814440012</v>
      </c>
      <c r="I32" s="15">
        <f>'SENSOR values'!I13- ('EEPROM values'!N168*'CALC steps + FINAL TEMP PICTURE'!$C$10/2^'EEPROM values'!$E$7)-'EEPROM values'!N238</f>
        <v>34395.23329102993</v>
      </c>
      <c r="J32" s="15">
        <f>'SENSOR values'!J13- ('EEPROM values'!O168*'CALC steps + FINAL TEMP PICTURE'!$C$10/2^'EEPROM values'!$E$7)-'EEPROM values'!O238</f>
        <v>34305.141620993614</v>
      </c>
      <c r="K32" s="15">
        <f>'SENSOR values'!K13- ('EEPROM values'!P168*'CALC steps + FINAL TEMP PICTURE'!$C$10/2^'EEPROM values'!$E$7)-'EEPROM values'!P238</f>
        <v>34213.564531296492</v>
      </c>
      <c r="L32" s="15">
        <f>'SENSOR values'!L13- ('EEPROM values'!Q168*'CALC steps + FINAL TEMP PICTURE'!$C$10/2^'EEPROM values'!$E$7)-'EEPROM values'!Q238</f>
        <v>34418.141620993614</v>
      </c>
      <c r="M32" s="15">
        <f>'SENSOR values'!M13- ('EEPROM values'!R168*'CALC steps + FINAL TEMP PICTURE'!$C$10/2^'EEPROM values'!$E$7)-'EEPROM values'!R238</f>
        <v>34434.23329102993</v>
      </c>
      <c r="N32" s="15">
        <f>'SENSOR values'!N13- ('EEPROM values'!S168*'CALC steps + FINAL TEMP PICTURE'!$C$10/2^'EEPROM values'!$E$7)-'EEPROM values'!S238</f>
        <v>34127.979814440012</v>
      </c>
      <c r="O32" s="15">
        <f>'SENSOR values'!O13- ('EEPROM values'!T168*'CALC steps + FINAL TEMP PICTURE'!$C$10/2^'EEPROM values'!$E$7)-'EEPROM values'!T238</f>
        <v>34470.23329102993</v>
      </c>
      <c r="P32" s="15">
        <f>'SENSOR values'!P13- ('EEPROM values'!U168*'CALC steps + FINAL TEMP PICTURE'!$C$10/2^'EEPROM values'!$E$7)-'EEPROM values'!U238</f>
        <v>34404.810380727053</v>
      </c>
      <c r="Q32" s="15">
        <f>'SENSOR values'!Q13- ('EEPROM values'!V168*'CALC steps + FINAL TEMP PICTURE'!$C$10/2^'EEPROM values'!$E$7)-'EEPROM values'!V238</f>
        <v>33917.979814440012</v>
      </c>
      <c r="R32" s="15">
        <f>'SENSOR values'!R13- ('EEPROM values'!W168*'CALC steps + FINAL TEMP PICTURE'!$C$10/2^'EEPROM values'!$E$7)-'EEPROM values'!W238</f>
        <v>34315.395097583532</v>
      </c>
      <c r="S32" s="15">
        <f>'SENSOR values'!S13- ('EEPROM values'!X168*'CALC steps + FINAL TEMP PICTURE'!$C$10/2^'EEPROM values'!$E$7)-'EEPROM values'!X238</f>
        <v>34696.395097583532</v>
      </c>
      <c r="T32" s="15">
        <f>'SENSOR values'!T13- ('EEPROM values'!Y168*'CALC steps + FINAL TEMP PICTURE'!$C$10/2^'EEPROM values'!$E$7)-'EEPROM values'!Y238</f>
        <v>34687.395097583532</v>
      </c>
      <c r="U32" s="15">
        <f>'SENSOR values'!U13- ('EEPROM values'!Z168*'CALC steps + FINAL TEMP PICTURE'!$C$10/2^'EEPROM values'!$E$7)-'EEPROM values'!Z238</f>
        <v>34353.395097583532</v>
      </c>
      <c r="V32" s="15">
        <f>'SENSOR values'!V13- ('EEPROM values'!AA168*'CALC steps + FINAL TEMP PICTURE'!$C$10/2^'EEPROM values'!$E$7)-'EEPROM values'!AA238</f>
        <v>34253.395097583532</v>
      </c>
      <c r="W32" s="15">
        <f>'SENSOR values'!W13- ('EEPROM values'!AB168*'CALC steps + FINAL TEMP PICTURE'!$C$10/2^'EEPROM values'!$E$7)-'EEPROM values'!AB238</f>
        <v>34813.141620993614</v>
      </c>
      <c r="X32" s="15">
        <f>'SENSOR values'!X13- ('EEPROM values'!AC168*'CALC steps + FINAL TEMP PICTURE'!$C$10/2^'EEPROM values'!$E$7)-'EEPROM values'!AC238</f>
        <v>34546.564531296492</v>
      </c>
      <c r="Y32" s="15">
        <f>'SENSOR values'!Y13- ('EEPROM values'!AD168*'CALC steps + FINAL TEMP PICTURE'!$C$10/2^'EEPROM values'!$E$7)-'EEPROM values'!AD238</f>
        <v>34655.810380727053</v>
      </c>
      <c r="Z32" s="15">
        <f>'SENSOR values'!Z13- ('EEPROM values'!AE168*'CALC steps + FINAL TEMP PICTURE'!$C$10/2^'EEPROM values'!$E$7)-'EEPROM values'!AE238</f>
        <v>34472.311054706573</v>
      </c>
      <c r="AA32" s="15">
        <f>'SENSOR values'!AA13- ('EEPROM values'!AF168*'CALC steps + FINAL TEMP PICTURE'!$C$10/2^'EEPROM values'!$E$7)-'EEPROM values'!AF238</f>
        <v>34371.395097583532</v>
      </c>
      <c r="AB32" s="15">
        <f>'SENSOR values'!AB13- ('EEPROM values'!AG168*'CALC steps + FINAL TEMP PICTURE'!$C$10/2^'EEPROM values'!$E$7)-'EEPROM values'!AG238</f>
        <v>34244.810380727053</v>
      </c>
      <c r="AC32" s="15">
        <f>'SENSOR values'!AC13- ('EEPROM values'!AH168*'CALC steps + FINAL TEMP PICTURE'!$C$10/2^'EEPROM values'!$E$7)-'EEPROM values'!AH238</f>
        <v>34269.979814440012</v>
      </c>
      <c r="AD32" s="15">
        <f>'SENSOR values'!AD13- ('EEPROM values'!AI168*'CALC steps + FINAL TEMP PICTURE'!$C$10/2^'EEPROM values'!$E$7)-'EEPROM values'!AI238</f>
        <v>34399.564531296492</v>
      </c>
      <c r="AE32" s="15">
        <f>'SENSOR values'!AE13- ('EEPROM values'!AJ168*'CALC steps + FINAL TEMP PICTURE'!$C$10/2^'EEPROM values'!$E$7)-'EEPROM values'!AJ238</f>
        <v>34065.979814440012</v>
      </c>
      <c r="AF32" s="15">
        <f>'SENSOR values'!AF13- ('EEPROM values'!AK168*'CALC steps + FINAL TEMP PICTURE'!$C$10/2^'EEPROM values'!$E$7)-'EEPROM values'!AK238</f>
        <v>34288.311054706573</v>
      </c>
      <c r="AG32" s="16">
        <f>'SENSOR values'!AG13- ('EEPROM values'!AL168*'CALC steps + FINAL TEMP PICTURE'!$C$10/2^'EEPROM values'!$E$7)-'EEPROM values'!AL238</f>
        <v>34478.564531296492</v>
      </c>
    </row>
    <row r="33" spans="2:33" x14ac:dyDescent="0.25">
      <c r="B33" s="14">
        <f>'SENSOR values'!B14- ('EEPROM values'!G169*'CALC steps + FINAL TEMP PICTURE'!$C$10/2^'EEPROM values'!$E$7)-'EEPROM values'!G239</f>
        <v>34441.395097583532</v>
      </c>
      <c r="C33" s="15">
        <f>'SENSOR values'!C14- ('EEPROM values'!H169*'CALC steps + FINAL TEMP PICTURE'!$C$10/2^'EEPROM values'!$E$7)-'EEPROM values'!H239</f>
        <v>34129.395097583532</v>
      </c>
      <c r="D33" s="15">
        <f>'SENSOR values'!D14- ('EEPROM values'!I169*'CALC steps + FINAL TEMP PICTURE'!$C$10/2^'EEPROM values'!$E$7)-'EEPROM values'!I239</f>
        <v>34075.979814440012</v>
      </c>
      <c r="E33" s="15">
        <f>'SENSOR values'!E14- ('EEPROM values'!J169*'CALC steps + FINAL TEMP PICTURE'!$C$10/2^'EEPROM values'!$E$7)-'EEPROM values'!J239</f>
        <v>34745.564531296492</v>
      </c>
      <c r="F33" s="15">
        <f>'SENSOR values'!F14- ('EEPROM values'!K169*'CALC steps + FINAL TEMP PICTURE'!$C$10/2^'EEPROM values'!$E$7)-'EEPROM values'!K239</f>
        <v>34993.726337850094</v>
      </c>
      <c r="G33" s="15">
        <f>'SENSOR values'!G14- ('EEPROM values'!L169*'CALC steps + FINAL TEMP PICTURE'!$C$10/2^'EEPROM values'!$E$7)-'EEPROM values'!L239</f>
        <v>34451.979814440012</v>
      </c>
      <c r="H33" s="15">
        <f>'SENSOR values'!H14- ('EEPROM values'!M169*'CALC steps + FINAL TEMP PICTURE'!$C$10/2^'EEPROM values'!$E$7)-'EEPROM values'!M239</f>
        <v>34739.311054706573</v>
      </c>
      <c r="I33" s="15">
        <f>'SENSOR values'!I14- ('EEPROM values'!N169*'CALC steps + FINAL TEMP PICTURE'!$C$10/2^'EEPROM values'!$E$7)-'EEPROM values'!N239</f>
        <v>34162.564531296492</v>
      </c>
      <c r="J33" s="15">
        <f>'SENSOR values'!J14- ('EEPROM values'!O169*'CALC steps + FINAL TEMP PICTURE'!$C$10/2^'EEPROM values'!$E$7)-'EEPROM values'!O239</f>
        <v>34712.810380727053</v>
      </c>
      <c r="K33" s="15">
        <f>'SENSOR values'!K14- ('EEPROM values'!P169*'CALC steps + FINAL TEMP PICTURE'!$C$10/2^'EEPROM values'!$E$7)-'EEPROM values'!P239</f>
        <v>34471.141620993614</v>
      </c>
      <c r="L33" s="15">
        <f>'SENSOR values'!L14- ('EEPROM values'!Q169*'CALC steps + FINAL TEMP PICTURE'!$C$10/2^'EEPROM values'!$E$7)-'EEPROM values'!Q239</f>
        <v>34491.395097583532</v>
      </c>
      <c r="M33" s="15">
        <f>'SENSOR values'!M14- ('EEPROM values'!R169*'CALC steps + FINAL TEMP PICTURE'!$C$10/2^'EEPROM values'!$E$7)-'EEPROM values'!R239</f>
        <v>34371.810380727053</v>
      </c>
      <c r="N33" s="15">
        <f>'SENSOR values'!N14- ('EEPROM values'!S169*'CALC steps + FINAL TEMP PICTURE'!$C$10/2^'EEPROM values'!$E$7)-'EEPROM values'!S239</f>
        <v>34531.979814440012</v>
      </c>
      <c r="O33" s="15">
        <f>'SENSOR values'!O14- ('EEPROM values'!T169*'CALC steps + FINAL TEMP PICTURE'!$C$10/2^'EEPROM values'!$E$7)-'EEPROM values'!T239</f>
        <v>34021.564531296492</v>
      </c>
      <c r="P33" s="15">
        <f>'SENSOR values'!P14- ('EEPROM values'!U169*'CALC steps + FINAL TEMP PICTURE'!$C$10/2^'EEPROM values'!$E$7)-'EEPROM values'!U239</f>
        <v>34203.564531296492</v>
      </c>
      <c r="Q33" s="15">
        <f>'SENSOR values'!Q14- ('EEPROM values'!V169*'CALC steps + FINAL TEMP PICTURE'!$C$10/2^'EEPROM values'!$E$7)-'EEPROM values'!V239</f>
        <v>34105.141620993614</v>
      </c>
      <c r="R33" s="15">
        <f>'SENSOR values'!R14- ('EEPROM values'!W169*'CALC steps + FINAL TEMP PICTURE'!$C$10/2^'EEPROM values'!$E$7)-'EEPROM values'!W239</f>
        <v>34295.564531296492</v>
      </c>
      <c r="S33" s="15">
        <f>'SENSOR values'!S14- ('EEPROM values'!X169*'CALC steps + FINAL TEMP PICTURE'!$C$10/2^'EEPROM values'!$E$7)-'EEPROM values'!X239</f>
        <v>34402.810380727053</v>
      </c>
      <c r="T33" s="15">
        <f>'SENSOR values'!T14- ('EEPROM values'!Y169*'CALC steps + FINAL TEMP PICTURE'!$C$10/2^'EEPROM values'!$E$7)-'EEPROM values'!Y239</f>
        <v>34287.23329102993</v>
      </c>
      <c r="U33" s="15">
        <f>'SENSOR values'!U14- ('EEPROM values'!Z169*'CALC steps + FINAL TEMP PICTURE'!$C$10/2^'EEPROM values'!$E$7)-'EEPROM values'!Z239</f>
        <v>34627.726337850094</v>
      </c>
      <c r="V33" s="15">
        <f>'SENSOR values'!V14- ('EEPROM values'!AA169*'CALC steps + FINAL TEMP PICTURE'!$C$10/2^'EEPROM values'!$E$7)-'EEPROM values'!AA239</f>
        <v>34293.564531296492</v>
      </c>
      <c r="W33" s="15">
        <f>'SENSOR values'!W14- ('EEPROM values'!AB169*'CALC steps + FINAL TEMP PICTURE'!$C$10/2^'EEPROM values'!$E$7)-'EEPROM values'!AB239</f>
        <v>34366.564531296492</v>
      </c>
      <c r="X33" s="15">
        <f>'SENSOR values'!X14- ('EEPROM values'!AC169*'CALC steps + FINAL TEMP PICTURE'!$C$10/2^'EEPROM values'!$E$7)-'EEPROM values'!AC239</f>
        <v>34357.979814440012</v>
      </c>
      <c r="Y33" s="15">
        <f>'SENSOR values'!Y14- ('EEPROM values'!AD169*'CALC steps + FINAL TEMP PICTURE'!$C$10/2^'EEPROM values'!$E$7)-'EEPROM values'!AD239</f>
        <v>34918.141620993614</v>
      </c>
      <c r="Z33" s="15">
        <f>'SENSOR values'!Z14- ('EEPROM values'!AE169*'CALC steps + FINAL TEMP PICTURE'!$C$10/2^'EEPROM values'!$E$7)-'EEPROM values'!AE239</f>
        <v>34762.810380727053</v>
      </c>
      <c r="AA33" s="15">
        <f>'SENSOR values'!AA14- ('EEPROM values'!AF169*'CALC steps + FINAL TEMP PICTURE'!$C$10/2^'EEPROM values'!$E$7)-'EEPROM values'!AF239</f>
        <v>34268.979814440012</v>
      </c>
      <c r="AB33" s="15">
        <f>'SENSOR values'!AB14- ('EEPROM values'!AG169*'CALC steps + FINAL TEMP PICTURE'!$C$10/2^'EEPROM values'!$E$7)-'EEPROM values'!AG239</f>
        <v>34540.564531296492</v>
      </c>
      <c r="AC33" s="15">
        <f>'SENSOR values'!AC14- ('EEPROM values'!AH169*'CALC steps + FINAL TEMP PICTURE'!$C$10/2^'EEPROM values'!$E$7)-'EEPROM values'!AH239</f>
        <v>34589.979814440012</v>
      </c>
      <c r="AD33" s="15">
        <f>'SENSOR values'!AD14- ('EEPROM values'!AI169*'CALC steps + FINAL TEMP PICTURE'!$C$10/2^'EEPROM values'!$E$7)-'EEPROM values'!AI239</f>
        <v>34074.395097583532</v>
      </c>
      <c r="AE33" s="15">
        <f>'SENSOR values'!AE14- ('EEPROM values'!AJ169*'CALC steps + FINAL TEMP PICTURE'!$C$10/2^'EEPROM values'!$E$7)-'EEPROM values'!AJ239</f>
        <v>34438.564531296492</v>
      </c>
      <c r="AF33" s="15">
        <f>'SENSOR values'!AF14- ('EEPROM values'!AK169*'CALC steps + FINAL TEMP PICTURE'!$C$10/2^'EEPROM values'!$E$7)-'EEPROM values'!AK239</f>
        <v>34336.726337850094</v>
      </c>
      <c r="AG33" s="16">
        <f>'SENSOR values'!AG14- ('EEPROM values'!AL169*'CALC steps + FINAL TEMP PICTURE'!$C$10/2^'EEPROM values'!$E$7)-'EEPROM values'!AL239</f>
        <v>34420.810380727053</v>
      </c>
    </row>
    <row r="34" spans="2:33" x14ac:dyDescent="0.25">
      <c r="B34" s="14">
        <f>'SENSOR values'!B15- ('EEPROM values'!G170*'CALC steps + FINAL TEMP PICTURE'!$C$10/2^'EEPROM values'!$E$7)-'EEPROM values'!G240</f>
        <v>34361.979814440012</v>
      </c>
      <c r="C34" s="15">
        <f>'SENSOR values'!C15- ('EEPROM values'!H170*'CALC steps + FINAL TEMP PICTURE'!$C$10/2^'EEPROM values'!$E$7)-'EEPROM values'!H240</f>
        <v>34323.395097583532</v>
      </c>
      <c r="D34" s="15">
        <f>'SENSOR values'!D15- ('EEPROM values'!I170*'CALC steps + FINAL TEMP PICTURE'!$C$10/2^'EEPROM values'!$E$7)-'EEPROM values'!I240</f>
        <v>34674.395097583532</v>
      </c>
      <c r="E34" s="15">
        <f>'SENSOR values'!E15- ('EEPROM values'!J170*'CALC steps + FINAL TEMP PICTURE'!$C$10/2^'EEPROM values'!$E$7)-'EEPROM values'!J240</f>
        <v>34112.979814440012</v>
      </c>
      <c r="F34" s="15">
        <f>'SENSOR values'!F15- ('EEPROM values'!K170*'CALC steps + FINAL TEMP PICTURE'!$C$10/2^'EEPROM values'!$E$7)-'EEPROM values'!K240</f>
        <v>33928.564531296492</v>
      </c>
      <c r="G34" s="15">
        <f>'SENSOR values'!G15- ('EEPROM values'!L170*'CALC steps + FINAL TEMP PICTURE'!$C$10/2^'EEPROM values'!$E$7)-'EEPROM values'!L240</f>
        <v>34072.395097583532</v>
      </c>
      <c r="H34" s="15">
        <f>'SENSOR values'!H15- ('EEPROM values'!M170*'CALC steps + FINAL TEMP PICTURE'!$C$10/2^'EEPROM values'!$E$7)-'EEPROM values'!M240</f>
        <v>34264.395097583532</v>
      </c>
      <c r="I34" s="15">
        <f>'SENSOR values'!I15- ('EEPROM values'!N170*'CALC steps + FINAL TEMP PICTURE'!$C$10/2^'EEPROM values'!$E$7)-'EEPROM values'!N240</f>
        <v>34363.395097583532</v>
      </c>
      <c r="J34" s="15">
        <f>'SENSOR values'!J15- ('EEPROM values'!O170*'CALC steps + FINAL TEMP PICTURE'!$C$10/2^'EEPROM values'!$E$7)-'EEPROM values'!O240</f>
        <v>34283.564531296492</v>
      </c>
      <c r="K34" s="15">
        <f>'SENSOR values'!K15- ('EEPROM values'!P170*'CALC steps + FINAL TEMP PICTURE'!$C$10/2^'EEPROM values'!$E$7)-'EEPROM values'!P240</f>
        <v>34105.979814440012</v>
      </c>
      <c r="L34" s="15">
        <f>'SENSOR values'!L15- ('EEPROM values'!Q170*'CALC steps + FINAL TEMP PICTURE'!$C$10/2^'EEPROM values'!$E$7)-'EEPROM values'!Q240</f>
        <v>34346.979814440012</v>
      </c>
      <c r="M34" s="15">
        <f>'SENSOR values'!M15- ('EEPROM values'!R170*'CALC steps + FINAL TEMP PICTURE'!$C$10/2^'EEPROM values'!$E$7)-'EEPROM values'!R240</f>
        <v>34240.979814440012</v>
      </c>
      <c r="N34" s="15">
        <f>'SENSOR values'!N15- ('EEPROM values'!S170*'CALC steps + FINAL TEMP PICTURE'!$C$10/2^'EEPROM values'!$E$7)-'EEPROM values'!S240</f>
        <v>34300.810380727053</v>
      </c>
      <c r="O34" s="15">
        <f>'SENSOR values'!O15- ('EEPROM values'!T170*'CALC steps + FINAL TEMP PICTURE'!$C$10/2^'EEPROM values'!$E$7)-'EEPROM values'!T240</f>
        <v>33636.979814440012</v>
      </c>
      <c r="P34" s="15">
        <f>'SENSOR values'!P15- ('EEPROM values'!U170*'CALC steps + FINAL TEMP PICTURE'!$C$10/2^'EEPROM values'!$E$7)-'EEPROM values'!U240</f>
        <v>34111.395097583532</v>
      </c>
      <c r="Q34" s="15">
        <f>'SENSOR values'!Q15- ('EEPROM values'!V170*'CALC steps + FINAL TEMP PICTURE'!$C$10/2^'EEPROM values'!$E$7)-'EEPROM values'!V240</f>
        <v>34032.395097583532</v>
      </c>
      <c r="R34" s="15">
        <f>'SENSOR values'!R15- ('EEPROM values'!W170*'CALC steps + FINAL TEMP PICTURE'!$C$10/2^'EEPROM values'!$E$7)-'EEPROM values'!W240</f>
        <v>34172.395097583532</v>
      </c>
      <c r="S34" s="15">
        <f>'SENSOR values'!S15- ('EEPROM values'!X170*'CALC steps + FINAL TEMP PICTURE'!$C$10/2^'EEPROM values'!$E$7)-'EEPROM values'!X240</f>
        <v>33820.979814440012</v>
      </c>
      <c r="T34" s="15">
        <f>'SENSOR values'!T15- ('EEPROM values'!Y170*'CALC steps + FINAL TEMP PICTURE'!$C$10/2^'EEPROM values'!$E$7)-'EEPROM values'!Y240</f>
        <v>34104.395097583532</v>
      </c>
      <c r="U34" s="15">
        <f>'SENSOR values'!U15- ('EEPROM values'!Z170*'CALC steps + FINAL TEMP PICTURE'!$C$10/2^'EEPROM values'!$E$7)-'EEPROM values'!Z240</f>
        <v>34354.395097583532</v>
      </c>
      <c r="V34" s="15">
        <f>'SENSOR values'!V15- ('EEPROM values'!AA170*'CALC steps + FINAL TEMP PICTURE'!$C$10/2^'EEPROM values'!$E$7)-'EEPROM values'!AA240</f>
        <v>34104.979814440012</v>
      </c>
      <c r="W34" s="15">
        <f>'SENSOR values'!W15- ('EEPROM values'!AB170*'CALC steps + FINAL TEMP PICTURE'!$C$10/2^'EEPROM values'!$E$7)-'EEPROM values'!AB240</f>
        <v>34210.810380727053</v>
      </c>
      <c r="X34" s="15">
        <f>'SENSOR values'!X15- ('EEPROM values'!AC170*'CALC steps + FINAL TEMP PICTURE'!$C$10/2^'EEPROM values'!$E$7)-'EEPROM values'!AC240</f>
        <v>34154.810380727053</v>
      </c>
      <c r="Y34" s="15">
        <f>'SENSOR values'!Y15- ('EEPROM values'!AD170*'CALC steps + FINAL TEMP PICTURE'!$C$10/2^'EEPROM values'!$E$7)-'EEPROM values'!AD240</f>
        <v>34867.979814440012</v>
      </c>
      <c r="Z34" s="15">
        <f>'SENSOR values'!Z15- ('EEPROM values'!AE170*'CALC steps + FINAL TEMP PICTURE'!$C$10/2^'EEPROM values'!$E$7)-'EEPROM values'!AE240</f>
        <v>33813.979814440012</v>
      </c>
      <c r="AA34" s="15">
        <f>'SENSOR values'!AA15- ('EEPROM values'!AF170*'CALC steps + FINAL TEMP PICTURE'!$C$10/2^'EEPROM values'!$E$7)-'EEPROM values'!AF240</f>
        <v>34488.564531296492</v>
      </c>
      <c r="AB34" s="15">
        <f>'SENSOR values'!AB15- ('EEPROM values'!AG170*'CALC steps + FINAL TEMP PICTURE'!$C$10/2^'EEPROM values'!$E$7)-'EEPROM values'!AG240</f>
        <v>33956.979814440012</v>
      </c>
      <c r="AC34" s="15">
        <f>'SENSOR values'!AC15- ('EEPROM values'!AH170*'CALC steps + FINAL TEMP PICTURE'!$C$10/2^'EEPROM values'!$E$7)-'EEPROM values'!AH240</f>
        <v>33755.810380727053</v>
      </c>
      <c r="AD34" s="15">
        <f>'SENSOR values'!AD15- ('EEPROM values'!AI170*'CALC steps + FINAL TEMP PICTURE'!$C$10/2^'EEPROM values'!$E$7)-'EEPROM values'!AI240</f>
        <v>34567.979814440012</v>
      </c>
      <c r="AE34" s="15">
        <f>'SENSOR values'!AE15- ('EEPROM values'!AJ170*'CALC steps + FINAL TEMP PICTURE'!$C$10/2^'EEPROM values'!$E$7)-'EEPROM values'!AJ240</f>
        <v>34197.979814440012</v>
      </c>
      <c r="AF34" s="15">
        <f>'SENSOR values'!AF15- ('EEPROM values'!AK170*'CALC steps + FINAL TEMP PICTURE'!$C$10/2^'EEPROM values'!$E$7)-'EEPROM values'!AK240</f>
        <v>33423.564531296492</v>
      </c>
      <c r="AG34" s="16">
        <f>'SENSOR values'!AG15- ('EEPROM values'!AL170*'CALC steps + FINAL TEMP PICTURE'!$C$10/2^'EEPROM values'!$E$7)-'EEPROM values'!AL240</f>
        <v>33823.395097583532</v>
      </c>
    </row>
    <row r="35" spans="2:33" x14ac:dyDescent="0.25">
      <c r="B35" s="14">
        <f>'SENSOR values'!B16- ('EEPROM values'!G171*'CALC steps + FINAL TEMP PICTURE'!$C$10/2^'EEPROM values'!$E$7)-'EEPROM values'!G241</f>
        <v>34401.810380727053</v>
      </c>
      <c r="C35" s="15">
        <f>'SENSOR values'!C16- ('EEPROM values'!H171*'CALC steps + FINAL TEMP PICTURE'!$C$10/2^'EEPROM values'!$E$7)-'EEPROM values'!H241</f>
        <v>34275.395097583532</v>
      </c>
      <c r="D35" s="15">
        <f>'SENSOR values'!D16- ('EEPROM values'!I171*'CALC steps + FINAL TEMP PICTURE'!$C$10/2^'EEPROM values'!$E$7)-'EEPROM values'!I241</f>
        <v>34497.141620993614</v>
      </c>
      <c r="E35" s="15">
        <f>'SENSOR values'!E16- ('EEPROM values'!J171*'CALC steps + FINAL TEMP PICTURE'!$C$10/2^'EEPROM values'!$E$7)-'EEPROM values'!J241</f>
        <v>34621.810380727053</v>
      </c>
      <c r="F35" s="15">
        <f>'SENSOR values'!F16- ('EEPROM values'!K171*'CALC steps + FINAL TEMP PICTURE'!$C$10/2^'EEPROM values'!$E$7)-'EEPROM values'!K241</f>
        <v>34616.141620993614</v>
      </c>
      <c r="G35" s="15">
        <f>'SENSOR values'!G16- ('EEPROM values'!L171*'CALC steps + FINAL TEMP PICTURE'!$C$10/2^'EEPROM values'!$E$7)-'EEPROM values'!L241</f>
        <v>34442.23329102993</v>
      </c>
      <c r="H35" s="15">
        <f>'SENSOR values'!H16- ('EEPROM values'!M171*'CALC steps + FINAL TEMP PICTURE'!$C$10/2^'EEPROM values'!$E$7)-'EEPROM values'!M241</f>
        <v>34428.395097583532</v>
      </c>
      <c r="I35" s="15">
        <f>'SENSOR values'!I16- ('EEPROM values'!N171*'CALC steps + FINAL TEMP PICTURE'!$C$10/2^'EEPROM values'!$E$7)-'EEPROM values'!N241</f>
        <v>34136.23329102993</v>
      </c>
      <c r="J35" s="15">
        <f>'SENSOR values'!J16- ('EEPROM values'!O171*'CALC steps + FINAL TEMP PICTURE'!$C$10/2^'EEPROM values'!$E$7)-'EEPROM values'!O241</f>
        <v>34619.810380727053</v>
      </c>
      <c r="K35" s="15">
        <f>'SENSOR values'!K16- ('EEPROM values'!P171*'CALC steps + FINAL TEMP PICTURE'!$C$10/2^'EEPROM values'!$E$7)-'EEPROM values'!P241</f>
        <v>34161.141620993614</v>
      </c>
      <c r="L35" s="15">
        <f>'SENSOR values'!L16- ('EEPROM values'!Q171*'CALC steps + FINAL TEMP PICTURE'!$C$10/2^'EEPROM values'!$E$7)-'EEPROM values'!Q241</f>
        <v>34303.23329102993</v>
      </c>
      <c r="M35" s="15">
        <f>'SENSOR values'!M16- ('EEPROM values'!R171*'CALC steps + FINAL TEMP PICTURE'!$C$10/2^'EEPROM values'!$E$7)-'EEPROM values'!R241</f>
        <v>34347.141620993614</v>
      </c>
      <c r="N35" s="15">
        <f>'SENSOR values'!N16- ('EEPROM values'!S171*'CALC steps + FINAL TEMP PICTURE'!$C$10/2^'EEPROM values'!$E$7)-'EEPROM values'!S241</f>
        <v>34329.564531296492</v>
      </c>
      <c r="O35" s="15">
        <f>'SENSOR values'!O16- ('EEPROM values'!T171*'CALC steps + FINAL TEMP PICTURE'!$C$10/2^'EEPROM values'!$E$7)-'EEPROM values'!T241</f>
        <v>34337.395097583532</v>
      </c>
      <c r="P35" s="15">
        <f>'SENSOR values'!P16- ('EEPROM values'!U171*'CALC steps + FINAL TEMP PICTURE'!$C$10/2^'EEPROM values'!$E$7)-'EEPROM values'!U241</f>
        <v>34028.810380727053</v>
      </c>
      <c r="Q35" s="15">
        <f>'SENSOR values'!Q16- ('EEPROM values'!V171*'CALC steps + FINAL TEMP PICTURE'!$C$10/2^'EEPROM values'!$E$7)-'EEPROM values'!V241</f>
        <v>34746.979814440012</v>
      </c>
      <c r="R35" s="15">
        <f>'SENSOR values'!R16- ('EEPROM values'!W171*'CALC steps + FINAL TEMP PICTURE'!$C$10/2^'EEPROM values'!$E$7)-'EEPROM values'!W241</f>
        <v>34407.810380727053</v>
      </c>
      <c r="S35" s="15">
        <f>'SENSOR values'!S16- ('EEPROM values'!X171*'CALC steps + FINAL TEMP PICTURE'!$C$10/2^'EEPROM values'!$E$7)-'EEPROM values'!X241</f>
        <v>34418.564531296492</v>
      </c>
      <c r="T35" s="15">
        <f>'SENSOR values'!T16- ('EEPROM values'!Y171*'CALC steps + FINAL TEMP PICTURE'!$C$10/2^'EEPROM values'!$E$7)-'EEPROM values'!Y241</f>
        <v>34324.141620993614</v>
      </c>
      <c r="U35" s="15">
        <f>'SENSOR values'!U16- ('EEPROM values'!Z171*'CALC steps + FINAL TEMP PICTURE'!$C$10/2^'EEPROM values'!$E$7)-'EEPROM values'!Z241</f>
        <v>34268.141620993614</v>
      </c>
      <c r="V35" s="15">
        <f>'SENSOR values'!V16- ('EEPROM values'!AA171*'CALC steps + FINAL TEMP PICTURE'!$C$10/2^'EEPROM values'!$E$7)-'EEPROM values'!AA241</f>
        <v>34052.564531296492</v>
      </c>
      <c r="W35" s="15">
        <f>'SENSOR values'!W16- ('EEPROM values'!AB171*'CALC steps + FINAL TEMP PICTURE'!$C$10/2^'EEPROM values'!$E$7)-'EEPROM values'!AB241</f>
        <v>34153.141620993614</v>
      </c>
      <c r="X35" s="15">
        <f>'SENSOR values'!X16- ('EEPROM values'!AC171*'CALC steps + FINAL TEMP PICTURE'!$C$10/2^'EEPROM values'!$E$7)-'EEPROM values'!AC241</f>
        <v>34460.311054706573</v>
      </c>
      <c r="Y35" s="15">
        <f>'SENSOR values'!Y16- ('EEPROM values'!AD171*'CALC steps + FINAL TEMP PICTURE'!$C$10/2^'EEPROM values'!$E$7)-'EEPROM values'!AD241</f>
        <v>34059.395097583532</v>
      </c>
      <c r="Z35" s="15">
        <f>'SENSOR values'!Z16- ('EEPROM values'!AE171*'CALC steps + FINAL TEMP PICTURE'!$C$10/2^'EEPROM values'!$E$7)-'EEPROM values'!AE241</f>
        <v>34653.979814440012</v>
      </c>
      <c r="AA35" s="15">
        <f>'SENSOR values'!AA16- ('EEPROM values'!AF171*'CALC steps + FINAL TEMP PICTURE'!$C$10/2^'EEPROM values'!$E$7)-'EEPROM values'!AF241</f>
        <v>34308.888144403696</v>
      </c>
      <c r="AB35" s="15">
        <f>'SENSOR values'!AB16- ('EEPROM values'!AG171*'CALC steps + FINAL TEMP PICTURE'!$C$10/2^'EEPROM values'!$E$7)-'EEPROM values'!AG241</f>
        <v>34356.726337850094</v>
      </c>
      <c r="AC35" s="15">
        <f>'SENSOR values'!AC16- ('EEPROM values'!AH171*'CALC steps + FINAL TEMP PICTURE'!$C$10/2^'EEPROM values'!$E$7)-'EEPROM values'!AH241</f>
        <v>34200.810380727053</v>
      </c>
      <c r="AD35" s="15">
        <f>'SENSOR values'!AD16- ('EEPROM values'!AI171*'CALC steps + FINAL TEMP PICTURE'!$C$10/2^'EEPROM values'!$E$7)-'EEPROM values'!AI241</f>
        <v>34298.395097583532</v>
      </c>
      <c r="AE35" s="15">
        <f>'SENSOR values'!AE16- ('EEPROM values'!AJ171*'CALC steps + FINAL TEMP PICTURE'!$C$10/2^'EEPROM values'!$E$7)-'EEPROM values'!AJ241</f>
        <v>34438.311054706573</v>
      </c>
      <c r="AF35" s="15">
        <f>'SENSOR values'!AF16- ('EEPROM values'!AK171*'CALC steps + FINAL TEMP PICTURE'!$C$10/2^'EEPROM values'!$E$7)-'EEPROM values'!AK241</f>
        <v>34346.979814440012</v>
      </c>
      <c r="AG35" s="16">
        <f>'SENSOR values'!AG16- ('EEPROM values'!AL171*'CALC steps + FINAL TEMP PICTURE'!$C$10/2^'EEPROM values'!$E$7)-'EEPROM values'!AL241</f>
        <v>34101.979814440012</v>
      </c>
    </row>
    <row r="36" spans="2:33" x14ac:dyDescent="0.25">
      <c r="B36" s="14">
        <f>'SENSOR values'!B17- ('EEPROM values'!G172*'CALC steps + FINAL TEMP PICTURE'!$C$10/2^'EEPROM values'!$E$7)-'EEPROM values'!G242</f>
        <v>34609.486767619848</v>
      </c>
      <c r="C36" s="15">
        <f>'SENSOR values'!C17- ('EEPROM values'!H172*'CALC steps + FINAL TEMP PICTURE'!$C$10/2^'EEPROM values'!$E$7)-'EEPROM values'!H242</f>
        <v>34585.979814440012</v>
      </c>
      <c r="D36" s="15">
        <f>'SENSOR values'!D17- ('EEPROM values'!I172*'CALC steps + FINAL TEMP PICTURE'!$C$10/2^'EEPROM values'!$E$7)-'EEPROM values'!I242</f>
        <v>34532.141620993614</v>
      </c>
      <c r="E36" s="15">
        <f>'SENSOR values'!E17- ('EEPROM values'!J172*'CALC steps + FINAL TEMP PICTURE'!$C$10/2^'EEPROM values'!$E$7)-'EEPROM values'!J242</f>
        <v>34537.64857417345</v>
      </c>
      <c r="F36" s="15">
        <f>'SENSOR values'!F17- ('EEPROM values'!K172*'CALC steps + FINAL TEMP PICTURE'!$C$10/2^'EEPROM values'!$E$7)-'EEPROM values'!K242</f>
        <v>34712.141620993614</v>
      </c>
      <c r="G36" s="15">
        <f>'SENSOR values'!G17- ('EEPROM values'!L172*'CALC steps + FINAL TEMP PICTURE'!$C$10/2^'EEPROM values'!$E$7)-'EEPROM values'!L242</f>
        <v>34196.395097583532</v>
      </c>
      <c r="H36" s="15">
        <f>'SENSOR values'!H17- ('EEPROM values'!M172*'CALC steps + FINAL TEMP PICTURE'!$C$10/2^'EEPROM values'!$E$7)-'EEPROM values'!M242</f>
        <v>34139.395097583532</v>
      </c>
      <c r="I36" s="15">
        <f>'SENSOR values'!I17- ('EEPROM values'!N172*'CALC steps + FINAL TEMP PICTURE'!$C$10/2^'EEPROM values'!$E$7)-'EEPROM values'!N242</f>
        <v>34402.64857417345</v>
      </c>
      <c r="J36" s="15">
        <f>'SENSOR values'!J17- ('EEPROM values'!O172*'CALC steps + FINAL TEMP PICTURE'!$C$10/2^'EEPROM values'!$E$7)-'EEPROM values'!O242</f>
        <v>34310.979814440012</v>
      </c>
      <c r="K36" s="15">
        <f>'SENSOR values'!K17- ('EEPROM values'!P172*'CALC steps + FINAL TEMP PICTURE'!$C$10/2^'EEPROM values'!$E$7)-'EEPROM values'!P242</f>
        <v>34215.564531296492</v>
      </c>
      <c r="L36" s="15">
        <f>'SENSOR values'!L17- ('EEPROM values'!Q172*'CALC steps + FINAL TEMP PICTURE'!$C$10/2^'EEPROM values'!$E$7)-'EEPROM values'!Q242</f>
        <v>34431.141620993614</v>
      </c>
      <c r="M36" s="15">
        <f>'SENSOR values'!M17- ('EEPROM values'!R172*'CALC steps + FINAL TEMP PICTURE'!$C$10/2^'EEPROM values'!$E$7)-'EEPROM values'!R242</f>
        <v>34440.23329102993</v>
      </c>
      <c r="N36" s="15">
        <f>'SENSOR values'!N17- ('EEPROM values'!S172*'CALC steps + FINAL TEMP PICTURE'!$C$10/2^'EEPROM values'!$E$7)-'EEPROM values'!S242</f>
        <v>34134.979814440012</v>
      </c>
      <c r="O36" s="15">
        <f>'SENSOR values'!O17- ('EEPROM values'!T172*'CALC steps + FINAL TEMP PICTURE'!$C$10/2^'EEPROM values'!$E$7)-'EEPROM values'!T242</f>
        <v>34473.23329102993</v>
      </c>
      <c r="P36" s="15">
        <f>'SENSOR values'!P17- ('EEPROM values'!U172*'CALC steps + FINAL TEMP PICTURE'!$C$10/2^'EEPROM values'!$E$7)-'EEPROM values'!U242</f>
        <v>34412.395097583532</v>
      </c>
      <c r="Q36" s="15">
        <f>'SENSOR values'!Q17- ('EEPROM values'!V172*'CALC steps + FINAL TEMP PICTURE'!$C$10/2^'EEPROM values'!$E$7)-'EEPROM values'!V242</f>
        <v>33935.395097583532</v>
      </c>
      <c r="R36" s="15">
        <f>'SENSOR values'!R17- ('EEPROM values'!W172*'CALC steps + FINAL TEMP PICTURE'!$C$10/2^'EEPROM values'!$E$7)-'EEPROM values'!W242</f>
        <v>34369.979814440012</v>
      </c>
      <c r="S36" s="15">
        <f>'SENSOR values'!S17- ('EEPROM values'!X172*'CALC steps + FINAL TEMP PICTURE'!$C$10/2^'EEPROM values'!$E$7)-'EEPROM values'!X242</f>
        <v>34769.23329102993</v>
      </c>
      <c r="T36" s="15">
        <f>'SENSOR values'!T17- ('EEPROM values'!Y172*'CALC steps + FINAL TEMP PICTURE'!$C$10/2^'EEPROM values'!$E$7)-'EEPROM values'!Y242</f>
        <v>34778.810380727053</v>
      </c>
      <c r="U36" s="15">
        <f>'SENSOR values'!U17- ('EEPROM values'!Z172*'CALC steps + FINAL TEMP PICTURE'!$C$10/2^'EEPROM values'!$E$7)-'EEPROM values'!Z242</f>
        <v>34385.810380727053</v>
      </c>
      <c r="V36" s="15">
        <f>'SENSOR values'!V17- ('EEPROM values'!AA172*'CALC steps + FINAL TEMP PICTURE'!$C$10/2^'EEPROM values'!$E$7)-'EEPROM values'!AA242</f>
        <v>34247.395097583532</v>
      </c>
      <c r="W36" s="15">
        <f>'SENSOR values'!W17- ('EEPROM values'!AB172*'CALC steps + FINAL TEMP PICTURE'!$C$10/2^'EEPROM values'!$E$7)-'EEPROM values'!AB242</f>
        <v>34700.564531296492</v>
      </c>
      <c r="X36" s="15">
        <f>'SENSOR values'!X17- ('EEPROM values'!AC172*'CALC steps + FINAL TEMP PICTURE'!$C$10/2^'EEPROM values'!$E$7)-'EEPROM values'!AC242</f>
        <v>34511.564531296492</v>
      </c>
      <c r="Y36" s="15">
        <f>'SENSOR values'!Y17- ('EEPROM values'!AD172*'CALC steps + FINAL TEMP PICTURE'!$C$10/2^'EEPROM values'!$E$7)-'EEPROM values'!AD242</f>
        <v>34733.810380727053</v>
      </c>
      <c r="Z36" s="15">
        <f>'SENSOR values'!Z17- ('EEPROM values'!AE172*'CALC steps + FINAL TEMP PICTURE'!$C$10/2^'EEPROM values'!$E$7)-'EEPROM values'!AE242</f>
        <v>34493.726337850094</v>
      </c>
      <c r="AA36" s="15">
        <f>'SENSOR values'!AA17- ('EEPROM values'!AF172*'CALC steps + FINAL TEMP PICTURE'!$C$10/2^'EEPROM values'!$E$7)-'EEPROM values'!AF242</f>
        <v>34382.979814440012</v>
      </c>
      <c r="AB36" s="15">
        <f>'SENSOR values'!AB17- ('EEPROM values'!AG172*'CALC steps + FINAL TEMP PICTURE'!$C$10/2^'EEPROM values'!$E$7)-'EEPROM values'!AG242</f>
        <v>34110.810380727053</v>
      </c>
      <c r="AC36" s="15">
        <f>'SENSOR values'!AC17- ('EEPROM values'!AH172*'CALC steps + FINAL TEMP PICTURE'!$C$10/2^'EEPROM values'!$E$7)-'EEPROM values'!AH242</f>
        <v>34211.979814440012</v>
      </c>
      <c r="AD36" s="15">
        <f>'SENSOR values'!AD17- ('EEPROM values'!AI172*'CALC steps + FINAL TEMP PICTURE'!$C$10/2^'EEPROM values'!$E$7)-'EEPROM values'!AI242</f>
        <v>34357.564531296492</v>
      </c>
      <c r="AE36" s="15">
        <f>'SENSOR values'!AE17- ('EEPROM values'!AJ172*'CALC steps + FINAL TEMP PICTURE'!$C$10/2^'EEPROM values'!$E$7)-'EEPROM values'!AJ242</f>
        <v>34038.810380727053</v>
      </c>
      <c r="AF36" s="15">
        <f>'SENSOR values'!AF17- ('EEPROM values'!AK172*'CALC steps + FINAL TEMP PICTURE'!$C$10/2^'EEPROM values'!$E$7)-'EEPROM values'!AK242</f>
        <v>34266.726337850094</v>
      </c>
      <c r="AG36" s="16">
        <f>'SENSOR values'!AG17- ('EEPROM values'!AL172*'CALC steps + FINAL TEMP PICTURE'!$C$10/2^'EEPROM values'!$E$7)-'EEPROM values'!AL242</f>
        <v>34482.395097583532</v>
      </c>
    </row>
    <row r="37" spans="2:33" x14ac:dyDescent="0.25">
      <c r="B37" s="14">
        <f>'SENSOR values'!B18- ('EEPROM values'!G173*'CALC steps + FINAL TEMP PICTURE'!$C$10/2^'EEPROM values'!$E$7)-'EEPROM values'!G243</f>
        <v>34451.810380727053</v>
      </c>
      <c r="C37" s="15">
        <f>'SENSOR values'!C18- ('EEPROM values'!H173*'CALC steps + FINAL TEMP PICTURE'!$C$10/2^'EEPROM values'!$E$7)-'EEPROM values'!H243</f>
        <v>34142.979814440012</v>
      </c>
      <c r="D37" s="15">
        <f>'SENSOR values'!D18- ('EEPROM values'!I173*'CALC steps + FINAL TEMP PICTURE'!$C$10/2^'EEPROM values'!$E$7)-'EEPROM values'!I243</f>
        <v>34080.979814440012</v>
      </c>
      <c r="E37" s="15">
        <f>'SENSOR values'!E18- ('EEPROM values'!J173*'CALC steps + FINAL TEMP PICTURE'!$C$10/2^'EEPROM values'!$E$7)-'EEPROM values'!J243</f>
        <v>34750.564531296492</v>
      </c>
      <c r="F37" s="15">
        <f>'SENSOR values'!F18- ('EEPROM values'!K173*'CALC steps + FINAL TEMP PICTURE'!$C$10/2^'EEPROM values'!$E$7)-'EEPROM values'!K243</f>
        <v>34986.726337850094</v>
      </c>
      <c r="G37" s="15">
        <f>'SENSOR values'!G18- ('EEPROM values'!L173*'CALC steps + FINAL TEMP PICTURE'!$C$10/2^'EEPROM values'!$E$7)-'EEPROM values'!L243</f>
        <v>34461.564531296492</v>
      </c>
      <c r="H37" s="15">
        <f>'SENSOR values'!H18- ('EEPROM values'!M173*'CALC steps + FINAL TEMP PICTURE'!$C$10/2^'EEPROM values'!$E$7)-'EEPROM values'!M243</f>
        <v>34738.726337850094</v>
      </c>
      <c r="I37" s="15">
        <f>'SENSOR values'!I18- ('EEPROM values'!N173*'CALC steps + FINAL TEMP PICTURE'!$C$10/2^'EEPROM values'!$E$7)-'EEPROM values'!N243</f>
        <v>34173.141620993614</v>
      </c>
      <c r="J37" s="15">
        <f>'SENSOR values'!J18- ('EEPROM values'!O173*'CALC steps + FINAL TEMP PICTURE'!$C$10/2^'EEPROM values'!$E$7)-'EEPROM values'!O243</f>
        <v>34709.395097583532</v>
      </c>
      <c r="K37" s="15">
        <f>'SENSOR values'!K18- ('EEPROM values'!P173*'CALC steps + FINAL TEMP PICTURE'!$C$10/2^'EEPROM values'!$E$7)-'EEPROM values'!P243</f>
        <v>34472.141620993614</v>
      </c>
      <c r="L37" s="15">
        <f>'SENSOR values'!L18- ('EEPROM values'!Q173*'CALC steps + FINAL TEMP PICTURE'!$C$10/2^'EEPROM values'!$E$7)-'EEPROM values'!Q243</f>
        <v>34490.395097583532</v>
      </c>
      <c r="M37" s="15">
        <f>'SENSOR values'!M18- ('EEPROM values'!R173*'CALC steps + FINAL TEMP PICTURE'!$C$10/2^'EEPROM values'!$E$7)-'EEPROM values'!R243</f>
        <v>34375.810380727053</v>
      </c>
      <c r="N37" s="15">
        <f>'SENSOR values'!N18- ('EEPROM values'!S173*'CALC steps + FINAL TEMP PICTURE'!$C$10/2^'EEPROM values'!$E$7)-'EEPROM values'!S243</f>
        <v>34540.979814440012</v>
      </c>
      <c r="O37" s="15">
        <f>'SENSOR values'!O18- ('EEPROM values'!T173*'CALC steps + FINAL TEMP PICTURE'!$C$10/2^'EEPROM values'!$E$7)-'EEPROM values'!T243</f>
        <v>34026.564531296492</v>
      </c>
      <c r="P37" s="15">
        <f>'SENSOR values'!P18- ('EEPROM values'!U173*'CALC steps + FINAL TEMP PICTURE'!$C$10/2^'EEPROM values'!$E$7)-'EEPROM values'!U243</f>
        <v>34227.564531296492</v>
      </c>
      <c r="Q37" s="15">
        <f>'SENSOR values'!Q18- ('EEPROM values'!V173*'CALC steps + FINAL TEMP PICTURE'!$C$10/2^'EEPROM values'!$E$7)-'EEPROM values'!V243</f>
        <v>34155.564531296492</v>
      </c>
      <c r="R37" s="15">
        <f>'SENSOR values'!R18- ('EEPROM values'!W173*'CALC steps + FINAL TEMP PICTURE'!$C$10/2^'EEPROM values'!$E$7)-'EEPROM values'!W243</f>
        <v>34369.141620993614</v>
      </c>
      <c r="S37" s="15">
        <f>'SENSOR values'!S18- ('EEPROM values'!X173*'CALC steps + FINAL TEMP PICTURE'!$C$10/2^'EEPROM values'!$E$7)-'EEPROM values'!X243</f>
        <v>34487.810380727053</v>
      </c>
      <c r="T37" s="15">
        <f>'SENSOR values'!T18- ('EEPROM values'!Y173*'CALC steps + FINAL TEMP PICTURE'!$C$10/2^'EEPROM values'!$E$7)-'EEPROM values'!Y243</f>
        <v>34346.64857417345</v>
      </c>
      <c r="U37" s="15">
        <f>'SENSOR values'!U18- ('EEPROM values'!Z173*'CALC steps + FINAL TEMP PICTURE'!$C$10/2^'EEPROM values'!$E$7)-'EEPROM values'!Z243</f>
        <v>34633.726337850094</v>
      </c>
      <c r="V37" s="15">
        <f>'SENSOR values'!V18- ('EEPROM values'!AA173*'CALC steps + FINAL TEMP PICTURE'!$C$10/2^'EEPROM values'!$E$7)-'EEPROM values'!AA243</f>
        <v>34257.564531296492</v>
      </c>
      <c r="W37" s="15">
        <f>'SENSOR values'!W18- ('EEPROM values'!AB173*'CALC steps + FINAL TEMP PICTURE'!$C$10/2^'EEPROM values'!$E$7)-'EEPROM values'!AB243</f>
        <v>34325.979814440012</v>
      </c>
      <c r="X37" s="15">
        <f>'SENSOR values'!X18- ('EEPROM values'!AC173*'CALC steps + FINAL TEMP PICTURE'!$C$10/2^'EEPROM values'!$E$7)-'EEPROM values'!AC243</f>
        <v>34419.395097583532</v>
      </c>
      <c r="Y37" s="15">
        <f>'SENSOR values'!Y18- ('EEPROM values'!AD173*'CALC steps + FINAL TEMP PICTURE'!$C$10/2^'EEPROM values'!$E$7)-'EEPROM values'!AD243</f>
        <v>34949.979814440012</v>
      </c>
      <c r="Z37" s="15">
        <f>'SENSOR values'!Z18- ('EEPROM values'!AE173*'CALC steps + FINAL TEMP PICTURE'!$C$10/2^'EEPROM values'!$E$7)-'EEPROM values'!AE243</f>
        <v>34770.810380727053</v>
      </c>
      <c r="AA37" s="15">
        <f>'SENSOR values'!AA18- ('EEPROM values'!AF173*'CALC steps + FINAL TEMP PICTURE'!$C$10/2^'EEPROM values'!$E$7)-'EEPROM values'!AF243</f>
        <v>34242.979814440012</v>
      </c>
      <c r="AB37" s="15">
        <f>'SENSOR values'!AB18- ('EEPROM values'!AG173*'CALC steps + FINAL TEMP PICTURE'!$C$10/2^'EEPROM values'!$E$7)-'EEPROM values'!AG243</f>
        <v>34483.395097583532</v>
      </c>
      <c r="AC37" s="15">
        <f>'SENSOR values'!AC18- ('EEPROM values'!AH173*'CALC steps + FINAL TEMP PICTURE'!$C$10/2^'EEPROM values'!$E$7)-'EEPROM values'!AH243</f>
        <v>34525.395097583532</v>
      </c>
      <c r="AD37" s="15">
        <f>'SENSOR values'!AD18- ('EEPROM values'!AI173*'CALC steps + FINAL TEMP PICTURE'!$C$10/2^'EEPROM values'!$E$7)-'EEPROM values'!AI243</f>
        <v>34037.979814440012</v>
      </c>
      <c r="AE37" s="15">
        <f>'SENSOR values'!AE18- ('EEPROM values'!AJ173*'CALC steps + FINAL TEMP PICTURE'!$C$10/2^'EEPROM values'!$E$7)-'EEPROM values'!AJ243</f>
        <v>34410.564531296492</v>
      </c>
      <c r="AF37" s="15">
        <f>'SENSOR values'!AF18- ('EEPROM values'!AK173*'CALC steps + FINAL TEMP PICTURE'!$C$10/2^'EEPROM values'!$E$7)-'EEPROM values'!AK243</f>
        <v>34326.564531296492</v>
      </c>
      <c r="AG37" s="16">
        <f>'SENSOR values'!AG18- ('EEPROM values'!AL173*'CALC steps + FINAL TEMP PICTURE'!$C$10/2^'EEPROM values'!$E$7)-'EEPROM values'!AL243</f>
        <v>34400.395097583532</v>
      </c>
    </row>
    <row r="38" spans="2:33" x14ac:dyDescent="0.25">
      <c r="B38" s="14">
        <f>'SENSOR values'!B19- ('EEPROM values'!G174*'CALC steps + FINAL TEMP PICTURE'!$C$10/2^'EEPROM values'!$E$7)-'EEPROM values'!G244</f>
        <v>34358.395097583532</v>
      </c>
      <c r="C38" s="15">
        <f>'SENSOR values'!C19- ('EEPROM values'!H174*'CALC steps + FINAL TEMP PICTURE'!$C$10/2^'EEPROM values'!$E$7)-'EEPROM values'!H244</f>
        <v>34329.979814440012</v>
      </c>
      <c r="D38" s="15">
        <f>'SENSOR values'!D19- ('EEPROM values'!I174*'CALC steps + FINAL TEMP PICTURE'!$C$10/2^'EEPROM values'!$E$7)-'EEPROM values'!I244</f>
        <v>34664.395097583532</v>
      </c>
      <c r="E38" s="15">
        <f>'SENSOR values'!E19- ('EEPROM values'!J174*'CALC steps + FINAL TEMP PICTURE'!$C$10/2^'EEPROM values'!$E$7)-'EEPROM values'!J244</f>
        <v>34115.395097583532</v>
      </c>
      <c r="F38" s="15">
        <f>'SENSOR values'!F19- ('EEPROM values'!K174*'CALC steps + FINAL TEMP PICTURE'!$C$10/2^'EEPROM values'!$E$7)-'EEPROM values'!K244</f>
        <v>33920.979814440012</v>
      </c>
      <c r="G38" s="15">
        <f>'SENSOR values'!G19- ('EEPROM values'!L174*'CALC steps + FINAL TEMP PICTURE'!$C$10/2^'EEPROM values'!$E$7)-'EEPROM values'!L244</f>
        <v>34077.395097583532</v>
      </c>
      <c r="H38" s="15">
        <f>'SENSOR values'!H19- ('EEPROM values'!M174*'CALC steps + FINAL TEMP PICTURE'!$C$10/2^'EEPROM values'!$E$7)-'EEPROM values'!M244</f>
        <v>34275.395097583532</v>
      </c>
      <c r="I38" s="15">
        <f>'SENSOR values'!I19- ('EEPROM values'!N174*'CALC steps + FINAL TEMP PICTURE'!$C$10/2^'EEPROM values'!$E$7)-'EEPROM values'!N244</f>
        <v>34372.564531296492</v>
      </c>
      <c r="J38" s="15">
        <f>'SENSOR values'!J19- ('EEPROM values'!O174*'CALC steps + FINAL TEMP PICTURE'!$C$10/2^'EEPROM values'!$E$7)-'EEPROM values'!O244</f>
        <v>34289.395097583532</v>
      </c>
      <c r="K38" s="15">
        <f>'SENSOR values'!K19- ('EEPROM values'!P174*'CALC steps + FINAL TEMP PICTURE'!$C$10/2^'EEPROM values'!$E$7)-'EEPROM values'!P244</f>
        <v>34113.979814440012</v>
      </c>
      <c r="L38" s="15">
        <f>'SENSOR values'!L19- ('EEPROM values'!Q174*'CALC steps + FINAL TEMP PICTURE'!$C$10/2^'EEPROM values'!$E$7)-'EEPROM values'!Q244</f>
        <v>34354.395097583532</v>
      </c>
      <c r="M38" s="15">
        <f>'SENSOR values'!M19- ('EEPROM values'!R174*'CALC steps + FINAL TEMP PICTURE'!$C$10/2^'EEPROM values'!$E$7)-'EEPROM values'!R244</f>
        <v>34240.979814440012</v>
      </c>
      <c r="N38" s="15">
        <f>'SENSOR values'!N19- ('EEPROM values'!S174*'CALC steps + FINAL TEMP PICTURE'!$C$10/2^'EEPROM values'!$E$7)-'EEPROM values'!S244</f>
        <v>34304.810380727053</v>
      </c>
      <c r="O38" s="15">
        <f>'SENSOR values'!O19- ('EEPROM values'!T174*'CALC steps + FINAL TEMP PICTURE'!$C$10/2^'EEPROM values'!$E$7)-'EEPROM values'!T244</f>
        <v>33653.395097583532</v>
      </c>
      <c r="P38" s="15">
        <f>'SENSOR values'!P19- ('EEPROM values'!U174*'CALC steps + FINAL TEMP PICTURE'!$C$10/2^'EEPROM values'!$E$7)-'EEPROM values'!U244</f>
        <v>34154.395097583532</v>
      </c>
      <c r="Q38" s="15">
        <f>'SENSOR values'!Q19- ('EEPROM values'!V174*'CALC steps + FINAL TEMP PICTURE'!$C$10/2^'EEPROM values'!$E$7)-'EEPROM values'!V244</f>
        <v>34097.979814440012</v>
      </c>
      <c r="R38" s="15">
        <f>'SENSOR values'!R19- ('EEPROM values'!W174*'CALC steps + FINAL TEMP PICTURE'!$C$10/2^'EEPROM values'!$E$7)-'EEPROM values'!W244</f>
        <v>34262.810380727053</v>
      </c>
      <c r="S38" s="15">
        <f>'SENSOR values'!S19- ('EEPROM values'!X174*'CALC steps + FINAL TEMP PICTURE'!$C$10/2^'EEPROM values'!$E$7)-'EEPROM values'!X244</f>
        <v>33883.395097583532</v>
      </c>
      <c r="T38" s="15">
        <f>'SENSOR values'!T19- ('EEPROM values'!Y174*'CALC steps + FINAL TEMP PICTURE'!$C$10/2^'EEPROM values'!$E$7)-'EEPROM values'!Y244</f>
        <v>34115.395097583532</v>
      </c>
      <c r="U38" s="15">
        <f>'SENSOR values'!U19- ('EEPROM values'!Z174*'CALC steps + FINAL TEMP PICTURE'!$C$10/2^'EEPROM values'!$E$7)-'EEPROM values'!Z244</f>
        <v>34324.979814440012</v>
      </c>
      <c r="V38" s="15">
        <f>'SENSOR values'!V19- ('EEPROM values'!AA174*'CALC steps + FINAL TEMP PICTURE'!$C$10/2^'EEPROM values'!$E$7)-'EEPROM values'!AA244</f>
        <v>34069.979814440012</v>
      </c>
      <c r="W38" s="15">
        <f>'SENSOR values'!W19- ('EEPROM values'!AB174*'CALC steps + FINAL TEMP PICTURE'!$C$10/2^'EEPROM values'!$E$7)-'EEPROM values'!AB244</f>
        <v>34257.395097583532</v>
      </c>
      <c r="X38" s="15">
        <f>'SENSOR values'!X19- ('EEPROM values'!AC174*'CALC steps + FINAL TEMP PICTURE'!$C$10/2^'EEPROM values'!$E$7)-'EEPROM values'!AC244</f>
        <v>34201.810380727053</v>
      </c>
      <c r="Y38" s="15">
        <f>'SENSOR values'!Y19- ('EEPROM values'!AD174*'CALC steps + FINAL TEMP PICTURE'!$C$10/2^'EEPROM values'!$E$7)-'EEPROM values'!AD244</f>
        <v>34864.810380727053</v>
      </c>
      <c r="Z38" s="15">
        <f>'SENSOR values'!Z19- ('EEPROM values'!AE174*'CALC steps + FINAL TEMP PICTURE'!$C$10/2^'EEPROM values'!$E$7)-'EEPROM values'!AE244</f>
        <v>33741.979814440012</v>
      </c>
      <c r="AA38" s="15">
        <f>'SENSOR values'!AA19- ('EEPROM values'!AF174*'CALC steps + FINAL TEMP PICTURE'!$C$10/2^'EEPROM values'!$E$7)-'EEPROM values'!AF244</f>
        <v>34370.810380727053</v>
      </c>
      <c r="AB38" s="15">
        <f>'SENSOR values'!AB19- ('EEPROM values'!AG174*'CALC steps + FINAL TEMP PICTURE'!$C$10/2^'EEPROM values'!$E$7)-'EEPROM values'!AG244</f>
        <v>33912.395097583532</v>
      </c>
      <c r="AC38" s="15">
        <f>'SENSOR values'!AC19- ('EEPROM values'!AH174*'CALC steps + FINAL TEMP PICTURE'!$C$10/2^'EEPROM values'!$E$7)-'EEPROM values'!AH244</f>
        <v>33720.395097583532</v>
      </c>
      <c r="AD38" s="15">
        <f>'SENSOR values'!AD19- ('EEPROM values'!AI174*'CALC steps + FINAL TEMP PICTURE'!$C$10/2^'EEPROM values'!$E$7)-'EEPROM values'!AI244</f>
        <v>34550.979814440012</v>
      </c>
      <c r="AE38" s="15">
        <f>'SENSOR values'!AE19- ('EEPROM values'!AJ174*'CALC steps + FINAL TEMP PICTURE'!$C$10/2^'EEPROM values'!$E$7)-'EEPROM values'!AJ244</f>
        <v>34183.810380727053</v>
      </c>
      <c r="AF38" s="15">
        <f>'SENSOR values'!AF19- ('EEPROM values'!AK174*'CALC steps + FINAL TEMP PICTURE'!$C$10/2^'EEPROM values'!$E$7)-'EEPROM values'!AK244</f>
        <v>33415.395097583532</v>
      </c>
      <c r="AG38" s="16">
        <f>'SENSOR values'!AG19- ('EEPROM values'!AL174*'CALC steps + FINAL TEMP PICTURE'!$C$10/2^'EEPROM values'!$E$7)-'EEPROM values'!AL244</f>
        <v>33817.810380727053</v>
      </c>
    </row>
    <row r="39" spans="2:33" x14ac:dyDescent="0.25">
      <c r="B39" s="14">
        <f>'SENSOR values'!B20- ('EEPROM values'!G175*'CALC steps + FINAL TEMP PICTURE'!$C$10/2^'EEPROM values'!$E$7)-'EEPROM values'!G245</f>
        <v>34588.979814440012</v>
      </c>
      <c r="C39" s="15">
        <f>'SENSOR values'!C20- ('EEPROM values'!H175*'CALC steps + FINAL TEMP PICTURE'!$C$10/2^'EEPROM values'!$E$7)-'EEPROM values'!H245</f>
        <v>34174.979814440012</v>
      </c>
      <c r="D39" s="15">
        <f>'SENSOR values'!D20- ('EEPROM values'!I175*'CALC steps + FINAL TEMP PICTURE'!$C$10/2^'EEPROM values'!$E$7)-'EEPROM values'!I245</f>
        <v>34059.564531296492</v>
      </c>
      <c r="E39" s="15">
        <f>'SENSOR values'!E20- ('EEPROM values'!J175*'CALC steps + FINAL TEMP PICTURE'!$C$10/2^'EEPROM values'!$E$7)-'EEPROM values'!J245</f>
        <v>34759.395097583532</v>
      </c>
      <c r="F39" s="15">
        <f>'SENSOR values'!F20- ('EEPROM values'!K175*'CALC steps + FINAL TEMP PICTURE'!$C$10/2^'EEPROM values'!$E$7)-'EEPROM values'!K245</f>
        <v>34450.979814440012</v>
      </c>
      <c r="G39" s="15">
        <f>'SENSOR values'!G20- ('EEPROM values'!L175*'CALC steps + FINAL TEMP PICTURE'!$C$10/2^'EEPROM values'!$E$7)-'EEPROM values'!L245</f>
        <v>34250.979814440012</v>
      </c>
      <c r="H39" s="15">
        <f>'SENSOR values'!H20- ('EEPROM values'!M175*'CALC steps + FINAL TEMP PICTURE'!$C$10/2^'EEPROM values'!$E$7)-'EEPROM values'!M245</f>
        <v>34164.395097583532</v>
      </c>
      <c r="I39" s="15">
        <f>'SENSOR values'!I20- ('EEPROM values'!N175*'CALC steps + FINAL TEMP PICTURE'!$C$10/2^'EEPROM values'!$E$7)-'EEPROM values'!N245</f>
        <v>33906.979814440012</v>
      </c>
      <c r="J39" s="15">
        <f>'SENSOR values'!J20- ('EEPROM values'!O175*'CALC steps + FINAL TEMP PICTURE'!$C$10/2^'EEPROM values'!$E$7)-'EEPROM values'!O245</f>
        <v>34368.979814440012</v>
      </c>
      <c r="K39" s="15">
        <f>'SENSOR values'!K20- ('EEPROM values'!P175*'CALC steps + FINAL TEMP PICTURE'!$C$10/2^'EEPROM values'!$E$7)-'EEPROM values'!P245</f>
        <v>34306.395097583532</v>
      </c>
      <c r="L39" s="15">
        <f>'SENSOR values'!L20- ('EEPROM values'!Q175*'CALC steps + FINAL TEMP PICTURE'!$C$10/2^'EEPROM values'!$E$7)-'EEPROM values'!Q245</f>
        <v>34164.979814440012</v>
      </c>
      <c r="M39" s="15">
        <f>'SENSOR values'!M20- ('EEPROM values'!R175*'CALC steps + FINAL TEMP PICTURE'!$C$10/2^'EEPROM values'!$E$7)-'EEPROM values'!R245</f>
        <v>34330.395097583532</v>
      </c>
      <c r="N39" s="15">
        <f>'SENSOR values'!N20- ('EEPROM values'!S175*'CALC steps + FINAL TEMP PICTURE'!$C$10/2^'EEPROM values'!$E$7)-'EEPROM values'!S245</f>
        <v>34039.395097583532</v>
      </c>
      <c r="O39" s="15">
        <f>'SENSOR values'!O20- ('EEPROM values'!T175*'CALC steps + FINAL TEMP PICTURE'!$C$10/2^'EEPROM values'!$E$7)-'EEPROM values'!T245</f>
        <v>34199.979814440012</v>
      </c>
      <c r="P39" s="15">
        <f>'SENSOR values'!P20- ('EEPROM values'!U175*'CALC steps + FINAL TEMP PICTURE'!$C$10/2^'EEPROM values'!$E$7)-'EEPROM values'!U245</f>
        <v>34793.979814440012</v>
      </c>
      <c r="Q39" s="15">
        <f>'SENSOR values'!Q20- ('EEPROM values'!V175*'CALC steps + FINAL TEMP PICTURE'!$C$10/2^'EEPROM values'!$E$7)-'EEPROM values'!V245</f>
        <v>34207.810380727053</v>
      </c>
      <c r="R39" s="15">
        <f>'SENSOR values'!R20- ('EEPROM values'!W175*'CALC steps + FINAL TEMP PICTURE'!$C$10/2^'EEPROM values'!$E$7)-'EEPROM values'!W245</f>
        <v>34520.810380727053</v>
      </c>
      <c r="S39" s="15">
        <f>'SENSOR values'!S20- ('EEPROM values'!X175*'CALC steps + FINAL TEMP PICTURE'!$C$10/2^'EEPROM values'!$E$7)-'EEPROM values'!X245</f>
        <v>33914.395097583532</v>
      </c>
      <c r="T39" s="15">
        <f>'SENSOR values'!T20- ('EEPROM values'!Y175*'CALC steps + FINAL TEMP PICTURE'!$C$10/2^'EEPROM values'!$E$7)-'EEPROM values'!Y245</f>
        <v>34323.979814440012</v>
      </c>
      <c r="U39" s="15">
        <f>'SENSOR values'!U20- ('EEPROM values'!Z175*'CALC steps + FINAL TEMP PICTURE'!$C$10/2^'EEPROM values'!$E$7)-'EEPROM values'!Z245</f>
        <v>34291.395097583532</v>
      </c>
      <c r="V39" s="15">
        <f>'SENSOR values'!V20- ('EEPROM values'!AA175*'CALC steps + FINAL TEMP PICTURE'!$C$10/2^'EEPROM values'!$E$7)-'EEPROM values'!AA245</f>
        <v>34439.810380727053</v>
      </c>
      <c r="W39" s="15">
        <f>'SENSOR values'!W20- ('EEPROM values'!AB175*'CALC steps + FINAL TEMP PICTURE'!$C$10/2^'EEPROM values'!$E$7)-'EEPROM values'!AB245</f>
        <v>34117.395097583532</v>
      </c>
      <c r="X39" s="15">
        <f>'SENSOR values'!X20- ('EEPROM values'!AC175*'CALC steps + FINAL TEMP PICTURE'!$C$10/2^'EEPROM values'!$E$7)-'EEPROM values'!AC245</f>
        <v>34511.395097583532</v>
      </c>
      <c r="Y39" s="15">
        <f>'SENSOR values'!Y20- ('EEPROM values'!AD175*'CALC steps + FINAL TEMP PICTURE'!$C$10/2^'EEPROM values'!$E$7)-'EEPROM values'!AD245</f>
        <v>34105.395097583532</v>
      </c>
      <c r="Z39" s="15">
        <f>'SENSOR values'!Z20- ('EEPROM values'!AE175*'CALC steps + FINAL TEMP PICTURE'!$C$10/2^'EEPROM values'!$E$7)-'EEPROM values'!AE245</f>
        <v>34281.810380727053</v>
      </c>
      <c r="AA39" s="15">
        <f>'SENSOR values'!AA20- ('EEPROM values'!AF175*'CALC steps + FINAL TEMP PICTURE'!$C$10/2^'EEPROM values'!$E$7)-'EEPROM values'!AF245</f>
        <v>34014.979814440012</v>
      </c>
      <c r="AB39" s="15">
        <f>'SENSOR values'!AB20- ('EEPROM values'!AG175*'CALC steps + FINAL TEMP PICTURE'!$C$10/2^'EEPROM values'!$E$7)-'EEPROM values'!AG245</f>
        <v>34228.564531296492</v>
      </c>
      <c r="AC39" s="15">
        <f>'SENSOR values'!AC20- ('EEPROM values'!AH175*'CALC steps + FINAL TEMP PICTURE'!$C$10/2^'EEPROM values'!$E$7)-'EEPROM values'!AH245</f>
        <v>34356.979814440012</v>
      </c>
      <c r="AD39" s="15">
        <f>'SENSOR values'!AD20- ('EEPROM values'!AI175*'CALC steps + FINAL TEMP PICTURE'!$C$10/2^'EEPROM values'!$E$7)-'EEPROM values'!AI245</f>
        <v>34402.395097583532</v>
      </c>
      <c r="AE39" s="15">
        <f>'SENSOR values'!AE20- ('EEPROM values'!AJ175*'CALC steps + FINAL TEMP PICTURE'!$C$10/2^'EEPROM values'!$E$7)-'EEPROM values'!AJ245</f>
        <v>34190.395097583532</v>
      </c>
      <c r="AF39" s="15">
        <f>'SENSOR values'!AF20- ('EEPROM values'!AK175*'CALC steps + FINAL TEMP PICTURE'!$C$10/2^'EEPROM values'!$E$7)-'EEPROM values'!AK245</f>
        <v>34183.395097583532</v>
      </c>
      <c r="AG39" s="16">
        <f>'SENSOR values'!AG20- ('EEPROM values'!AL175*'CALC steps + FINAL TEMP PICTURE'!$C$10/2^'EEPROM values'!$E$7)-'EEPROM values'!AL245</f>
        <v>34216.395097583532</v>
      </c>
    </row>
    <row r="40" spans="2:33" x14ac:dyDescent="0.25">
      <c r="B40" s="14">
        <f>'SENSOR values'!B21- ('EEPROM values'!G176*'CALC steps + FINAL TEMP PICTURE'!$C$10/2^'EEPROM values'!$E$7)-'EEPROM values'!G246</f>
        <v>34640.810380727053</v>
      </c>
      <c r="C40" s="15">
        <f>'SENSOR values'!C21- ('EEPROM values'!H176*'CALC steps + FINAL TEMP PICTURE'!$C$10/2^'EEPROM values'!$E$7)-'EEPROM values'!H246</f>
        <v>34904.564531296492</v>
      </c>
      <c r="D40" s="15">
        <f>'SENSOR values'!D21- ('EEPROM values'!I176*'CALC steps + FINAL TEMP PICTURE'!$C$10/2^'EEPROM values'!$E$7)-'EEPROM values'!I246</f>
        <v>34669.726337850094</v>
      </c>
      <c r="E40" s="15">
        <f>'SENSOR values'!E21- ('EEPROM values'!J176*'CALC steps + FINAL TEMP PICTURE'!$C$10/2^'EEPROM values'!$E$7)-'EEPROM values'!J246</f>
        <v>34512.888144403696</v>
      </c>
      <c r="F40" s="15">
        <f>'SENSOR values'!F21- ('EEPROM values'!K176*'CALC steps + FINAL TEMP PICTURE'!$C$10/2^'EEPROM values'!$E$7)-'EEPROM values'!K246</f>
        <v>34217.810380727053</v>
      </c>
      <c r="G40" s="15">
        <f>'SENSOR values'!G21- ('EEPROM values'!L176*'CALC steps + FINAL TEMP PICTURE'!$C$10/2^'EEPROM values'!$E$7)-'EEPROM values'!L246</f>
        <v>34497.141620993614</v>
      </c>
      <c r="H40" s="15">
        <f>'SENSOR values'!H21- ('EEPROM values'!M176*'CALC steps + FINAL TEMP PICTURE'!$C$10/2^'EEPROM values'!$E$7)-'EEPROM values'!M246</f>
        <v>34536.979814440012</v>
      </c>
      <c r="I40" s="15">
        <f>'SENSOR values'!I21- ('EEPROM values'!N176*'CALC steps + FINAL TEMP PICTURE'!$C$10/2^'EEPROM values'!$E$7)-'EEPROM values'!N246</f>
        <v>34210.726337850094</v>
      </c>
      <c r="J40" s="15">
        <f>'SENSOR values'!J21- ('EEPROM values'!O176*'CALC steps + FINAL TEMP PICTURE'!$C$10/2^'EEPROM values'!$E$7)-'EEPROM values'!O246</f>
        <v>34423.23329102993</v>
      </c>
      <c r="K40" s="15">
        <f>'SENSOR values'!K21- ('EEPROM values'!P176*'CALC steps + FINAL TEMP PICTURE'!$C$10/2^'EEPROM values'!$E$7)-'EEPROM values'!P246</f>
        <v>34291.564531296492</v>
      </c>
      <c r="L40" s="15">
        <f>'SENSOR values'!L21- ('EEPROM values'!Q176*'CALC steps + FINAL TEMP PICTURE'!$C$10/2^'EEPROM values'!$E$7)-'EEPROM values'!Q246</f>
        <v>34290.810380727053</v>
      </c>
      <c r="M40" s="15">
        <f>'SENSOR values'!M21- ('EEPROM values'!R176*'CALC steps + FINAL TEMP PICTURE'!$C$10/2^'EEPROM values'!$E$7)-'EEPROM values'!R246</f>
        <v>34528.564531296492</v>
      </c>
      <c r="N40" s="15">
        <f>'SENSOR values'!N21- ('EEPROM values'!S176*'CALC steps + FINAL TEMP PICTURE'!$C$10/2^'EEPROM values'!$E$7)-'EEPROM values'!S246</f>
        <v>34489.564531296492</v>
      </c>
      <c r="O40" s="15">
        <f>'SENSOR values'!O21- ('EEPROM values'!T176*'CALC steps + FINAL TEMP PICTURE'!$C$10/2^'EEPROM values'!$E$7)-'EEPROM values'!T246</f>
        <v>34699.311054706573</v>
      </c>
      <c r="P40" s="15">
        <f>'SENSOR values'!P21- ('EEPROM values'!U176*'CALC steps + FINAL TEMP PICTURE'!$C$10/2^'EEPROM values'!$E$7)-'EEPROM values'!U246</f>
        <v>34328.979814440012</v>
      </c>
      <c r="Q40" s="15">
        <f>'SENSOR values'!Q21- ('EEPROM values'!V176*'CALC steps + FINAL TEMP PICTURE'!$C$10/2^'EEPROM values'!$E$7)-'EEPROM values'!V246</f>
        <v>34717.395097583532</v>
      </c>
      <c r="R40" s="15">
        <f>'SENSOR values'!R21- ('EEPROM values'!W176*'CALC steps + FINAL TEMP PICTURE'!$C$10/2^'EEPROM values'!$E$7)-'EEPROM values'!W246</f>
        <v>34198.810380727053</v>
      </c>
      <c r="S40" s="15">
        <f>'SENSOR values'!S21- ('EEPROM values'!X176*'CALC steps + FINAL TEMP PICTURE'!$C$10/2^'EEPROM values'!$E$7)-'EEPROM values'!X246</f>
        <v>34658.395097583532</v>
      </c>
      <c r="T40" s="15">
        <f>'SENSOR values'!T21- ('EEPROM values'!Y176*'CALC steps + FINAL TEMP PICTURE'!$C$10/2^'EEPROM values'!$E$7)-'EEPROM values'!Y246</f>
        <v>34609.141620993614</v>
      </c>
      <c r="U40" s="15">
        <f>'SENSOR values'!U21- ('EEPROM values'!Z176*'CALC steps + FINAL TEMP PICTURE'!$C$10/2^'EEPROM values'!$E$7)-'EEPROM values'!Z246</f>
        <v>34577.810380727053</v>
      </c>
      <c r="V40" s="15">
        <f>'SENSOR values'!V21- ('EEPROM values'!AA176*'CALC steps + FINAL TEMP PICTURE'!$C$10/2^'EEPROM values'!$E$7)-'EEPROM values'!AA246</f>
        <v>34394.564531296492</v>
      </c>
      <c r="W40" s="15">
        <f>'SENSOR values'!W21- ('EEPROM values'!AB176*'CALC steps + FINAL TEMP PICTURE'!$C$10/2^'EEPROM values'!$E$7)-'EEPROM values'!AB246</f>
        <v>34526.141620993614</v>
      </c>
      <c r="X40" s="15">
        <f>'SENSOR values'!X21- ('EEPROM values'!AC176*'CALC steps + FINAL TEMP PICTURE'!$C$10/2^'EEPROM values'!$E$7)-'EEPROM values'!AC246</f>
        <v>34041.395097583532</v>
      </c>
      <c r="Y40" s="15">
        <f>'SENSOR values'!Y21- ('EEPROM values'!AD176*'CALC steps + FINAL TEMP PICTURE'!$C$10/2^'EEPROM values'!$E$7)-'EEPROM values'!AD246</f>
        <v>34492.979814440012</v>
      </c>
      <c r="Z40" s="15">
        <f>'SENSOR values'!Z21- ('EEPROM values'!AE176*'CALC steps + FINAL TEMP PICTURE'!$C$10/2^'EEPROM values'!$E$7)-'EEPROM values'!AE246</f>
        <v>34748.395097583532</v>
      </c>
      <c r="AA40" s="15">
        <f>'SENSOR values'!AA21- ('EEPROM values'!AF176*'CALC steps + FINAL TEMP PICTURE'!$C$10/2^'EEPROM values'!$E$7)-'EEPROM values'!AF246</f>
        <v>34428.564531296492</v>
      </c>
      <c r="AB40" s="15">
        <f>'SENSOR values'!AB21- ('EEPROM values'!AG176*'CALC steps + FINAL TEMP PICTURE'!$C$10/2^'EEPROM values'!$E$7)-'EEPROM values'!AG246</f>
        <v>33988.564531296492</v>
      </c>
      <c r="AC40" s="15">
        <f>'SENSOR values'!AC21- ('EEPROM values'!AH176*'CALC steps + FINAL TEMP PICTURE'!$C$10/2^'EEPROM values'!$E$7)-'EEPROM values'!AH246</f>
        <v>34236.888144403696</v>
      </c>
      <c r="AD40" s="15">
        <f>'SENSOR values'!AD21- ('EEPROM values'!AI176*'CALC steps + FINAL TEMP PICTURE'!$C$10/2^'EEPROM values'!$E$7)-'EEPROM values'!AI246</f>
        <v>34560.141620993614</v>
      </c>
      <c r="AE40" s="15">
        <f>'SENSOR values'!AE21- ('EEPROM values'!AJ176*'CALC steps + FINAL TEMP PICTURE'!$C$10/2^'EEPROM values'!$E$7)-'EEPROM values'!AJ246</f>
        <v>34310.810380727053</v>
      </c>
      <c r="AF40" s="15">
        <f>'SENSOR values'!AF21- ('EEPROM values'!AK176*'CALC steps + FINAL TEMP PICTURE'!$C$10/2^'EEPROM values'!$E$7)-'EEPROM values'!AK246</f>
        <v>34262.979814440012</v>
      </c>
      <c r="AG40" s="16">
        <f>'SENSOR values'!AG21- ('EEPROM values'!AL176*'CALC steps + FINAL TEMP PICTURE'!$C$10/2^'EEPROM values'!$E$7)-'EEPROM values'!AL246</f>
        <v>34656.810380727053</v>
      </c>
    </row>
    <row r="41" spans="2:33" x14ac:dyDescent="0.25">
      <c r="B41" s="14">
        <f>'SENSOR values'!B22- ('EEPROM values'!G177*'CALC steps + FINAL TEMP PICTURE'!$C$10/2^'EEPROM values'!$E$7)-'EEPROM values'!G247</f>
        <v>34513.726337850094</v>
      </c>
      <c r="C41" s="15">
        <f>'SENSOR values'!C22- ('EEPROM values'!H177*'CALC steps + FINAL TEMP PICTURE'!$C$10/2^'EEPROM values'!$E$7)-'EEPROM values'!H247</f>
        <v>34461.810380727053</v>
      </c>
      <c r="D41" s="15">
        <f>'SENSOR values'!D22- ('EEPROM values'!I177*'CALC steps + FINAL TEMP PICTURE'!$C$10/2^'EEPROM values'!$E$7)-'EEPROM values'!I247</f>
        <v>35025.726337850094</v>
      </c>
      <c r="E41" s="15">
        <f>'SENSOR values'!E22- ('EEPROM values'!J177*'CALC steps + FINAL TEMP PICTURE'!$C$10/2^'EEPROM values'!$E$7)-'EEPROM values'!J247</f>
        <v>34982.141620993614</v>
      </c>
      <c r="F41" s="15">
        <f>'SENSOR values'!F22- ('EEPROM values'!K177*'CALC steps + FINAL TEMP PICTURE'!$C$10/2^'EEPROM values'!$E$7)-'EEPROM values'!K247</f>
        <v>34588.141620993614</v>
      </c>
      <c r="G41" s="15">
        <f>'SENSOR values'!G22- ('EEPROM values'!L177*'CALC steps + FINAL TEMP PICTURE'!$C$10/2^'EEPROM values'!$E$7)-'EEPROM values'!L247</f>
        <v>34646.395097583532</v>
      </c>
      <c r="H41" s="15">
        <f>'SENSOR values'!H22- ('EEPROM values'!M177*'CALC steps + FINAL TEMP PICTURE'!$C$10/2^'EEPROM values'!$E$7)-'EEPROM values'!M247</f>
        <v>34807.063857316971</v>
      </c>
      <c r="I41" s="15">
        <f>'SENSOR values'!I22- ('EEPROM values'!N177*'CALC steps + FINAL TEMP PICTURE'!$C$10/2^'EEPROM values'!$E$7)-'EEPROM values'!N247</f>
        <v>34545.564531296492</v>
      </c>
      <c r="J41" s="15">
        <f>'SENSOR values'!J22- ('EEPROM values'!O177*'CALC steps + FINAL TEMP PICTURE'!$C$10/2^'EEPROM values'!$E$7)-'EEPROM values'!O247</f>
        <v>34834.564531296492</v>
      </c>
      <c r="K41" s="15">
        <f>'SENSOR values'!K22- ('EEPROM values'!P177*'CALC steps + FINAL TEMP PICTURE'!$C$10/2^'EEPROM values'!$E$7)-'EEPROM values'!P247</f>
        <v>34287.564531296492</v>
      </c>
      <c r="L41" s="15">
        <f>'SENSOR values'!L22- ('EEPROM values'!Q177*'CALC steps + FINAL TEMP PICTURE'!$C$10/2^'EEPROM values'!$E$7)-'EEPROM values'!Q247</f>
        <v>34458.395097583532</v>
      </c>
      <c r="M41" s="15">
        <f>'SENSOR values'!M22- ('EEPROM values'!R177*'CALC steps + FINAL TEMP PICTURE'!$C$10/2^'EEPROM values'!$E$7)-'EEPROM values'!R247</f>
        <v>34304.564531296492</v>
      </c>
      <c r="N41" s="15">
        <f>'SENSOR values'!N22- ('EEPROM values'!S177*'CALC steps + FINAL TEMP PICTURE'!$C$10/2^'EEPROM values'!$E$7)-'EEPROM values'!S247</f>
        <v>34792.979814440012</v>
      </c>
      <c r="O41" s="15">
        <f>'SENSOR values'!O22- ('EEPROM values'!T177*'CALC steps + FINAL TEMP PICTURE'!$C$10/2^'EEPROM values'!$E$7)-'EEPROM values'!T247</f>
        <v>34139.395097583532</v>
      </c>
      <c r="P41" s="15">
        <f>'SENSOR values'!P22- ('EEPROM values'!U177*'CALC steps + FINAL TEMP PICTURE'!$C$10/2^'EEPROM values'!$E$7)-'EEPROM values'!U247</f>
        <v>34755.395097583532</v>
      </c>
      <c r="Q41" s="15">
        <f>'SENSOR values'!Q22- ('EEPROM values'!V177*'CALC steps + FINAL TEMP PICTURE'!$C$10/2^'EEPROM values'!$E$7)-'EEPROM values'!V247</f>
        <v>34947.979814440012</v>
      </c>
      <c r="R41" s="15">
        <f>'SENSOR values'!R22- ('EEPROM values'!W177*'CALC steps + FINAL TEMP PICTURE'!$C$10/2^'EEPROM values'!$E$7)-'EEPROM values'!W247</f>
        <v>35131.564531296492</v>
      </c>
      <c r="S41" s="15">
        <f>'SENSOR values'!S22- ('EEPROM values'!X177*'CALC steps + FINAL TEMP PICTURE'!$C$10/2^'EEPROM values'!$E$7)-'EEPROM values'!X247</f>
        <v>34545.979814440012</v>
      </c>
      <c r="T41" s="15">
        <f>'SENSOR values'!T22- ('EEPROM values'!Y177*'CALC steps + FINAL TEMP PICTURE'!$C$10/2^'EEPROM values'!$E$7)-'EEPROM values'!Y247</f>
        <v>34633.23329102993</v>
      </c>
      <c r="U41" s="15">
        <f>'SENSOR values'!U22- ('EEPROM values'!Z177*'CALC steps + FINAL TEMP PICTURE'!$C$10/2^'EEPROM values'!$E$7)-'EEPROM values'!Z247</f>
        <v>34823.23329102993</v>
      </c>
      <c r="V41" s="15">
        <f>'SENSOR values'!V22- ('EEPROM values'!AA177*'CALC steps + FINAL TEMP PICTURE'!$C$10/2^'EEPROM values'!$E$7)-'EEPROM values'!AA247</f>
        <v>34643.564531296492</v>
      </c>
      <c r="W41" s="15">
        <f>'SENSOR values'!W22- ('EEPROM values'!AB177*'CALC steps + FINAL TEMP PICTURE'!$C$10/2^'EEPROM values'!$E$7)-'EEPROM values'!AB247</f>
        <v>34529.810380727053</v>
      </c>
      <c r="X41" s="15">
        <f>'SENSOR values'!X22- ('EEPROM values'!AC177*'CALC steps + FINAL TEMP PICTURE'!$C$10/2^'EEPROM values'!$E$7)-'EEPROM values'!AC247</f>
        <v>34529.23329102993</v>
      </c>
      <c r="Y41" s="15">
        <f>'SENSOR values'!Y22- ('EEPROM values'!AD177*'CALC steps + FINAL TEMP PICTURE'!$C$10/2^'EEPROM values'!$E$7)-'EEPROM values'!AD247</f>
        <v>34504.810380727053</v>
      </c>
      <c r="Z41" s="15">
        <f>'SENSOR values'!Z22- ('EEPROM values'!AE177*'CALC steps + FINAL TEMP PICTURE'!$C$10/2^'EEPROM values'!$E$7)-'EEPROM values'!AE247</f>
        <v>34528.979814440012</v>
      </c>
      <c r="AA41" s="15">
        <f>'SENSOR values'!AA22- ('EEPROM values'!AF177*'CALC steps + FINAL TEMP PICTURE'!$C$10/2^'EEPROM values'!$E$7)-'EEPROM values'!AF247</f>
        <v>34521.979814440012</v>
      </c>
      <c r="AB41" s="15">
        <f>'SENSOR values'!AB22- ('EEPROM values'!AG177*'CALC steps + FINAL TEMP PICTURE'!$C$10/2^'EEPROM values'!$E$7)-'EEPROM values'!AG247</f>
        <v>34305.395097583532</v>
      </c>
      <c r="AC41" s="15">
        <f>'SENSOR values'!AC22- ('EEPROM values'!AH177*'CALC steps + FINAL TEMP PICTURE'!$C$10/2^'EEPROM values'!$E$7)-'EEPROM values'!AH247</f>
        <v>34809.395097583532</v>
      </c>
      <c r="AD41" s="15">
        <f>'SENSOR values'!AD22- ('EEPROM values'!AI177*'CALC steps + FINAL TEMP PICTURE'!$C$10/2^'EEPROM values'!$E$7)-'EEPROM values'!AI247</f>
        <v>34636.395097583532</v>
      </c>
      <c r="AE41" s="15">
        <f>'SENSOR values'!AE22- ('EEPROM values'!AJ177*'CALC steps + FINAL TEMP PICTURE'!$C$10/2^'EEPROM values'!$E$7)-'EEPROM values'!AJ247</f>
        <v>34501.395097583532</v>
      </c>
      <c r="AF41" s="15">
        <f>'SENSOR values'!AF22- ('EEPROM values'!AK177*'CALC steps + FINAL TEMP PICTURE'!$C$10/2^'EEPROM values'!$E$7)-'EEPROM values'!AK247</f>
        <v>34758.979814440012</v>
      </c>
      <c r="AG41" s="16">
        <f>'SENSOR values'!AG22- ('EEPROM values'!AL177*'CALC steps + FINAL TEMP PICTURE'!$C$10/2^'EEPROM values'!$E$7)-'EEPROM values'!AL247</f>
        <v>34628.64857417345</v>
      </c>
    </row>
    <row r="42" spans="2:33" x14ac:dyDescent="0.25">
      <c r="B42" s="14">
        <f>'SENSOR values'!B23- ('EEPROM values'!G178*'CALC steps + FINAL TEMP PICTURE'!$C$10/2^'EEPROM values'!$E$7)-'EEPROM values'!G248</f>
        <v>34361.64857417345</v>
      </c>
      <c r="C42" s="15">
        <f>'SENSOR values'!C23- ('EEPROM values'!H178*'CALC steps + FINAL TEMP PICTURE'!$C$10/2^'EEPROM values'!$E$7)-'EEPROM values'!H248</f>
        <v>34276.564531296492</v>
      </c>
      <c r="D42" s="15">
        <f>'SENSOR values'!D23- ('EEPROM values'!I178*'CALC steps + FINAL TEMP PICTURE'!$C$10/2^'EEPROM values'!$E$7)-'EEPROM values'!I248</f>
        <v>34448.726337850094</v>
      </c>
      <c r="E42" s="15">
        <f>'SENSOR values'!E23- ('EEPROM values'!J178*'CALC steps + FINAL TEMP PICTURE'!$C$10/2^'EEPROM values'!$E$7)-'EEPROM values'!J248</f>
        <v>34428.23329102993</v>
      </c>
      <c r="F42" s="15">
        <f>'SENSOR values'!F23- ('EEPROM values'!K178*'CALC steps + FINAL TEMP PICTURE'!$C$10/2^'EEPROM values'!$E$7)-'EEPROM values'!K248</f>
        <v>34692.395097583532</v>
      </c>
      <c r="G42" s="15">
        <f>'SENSOR values'!G23- ('EEPROM values'!L178*'CALC steps + FINAL TEMP PICTURE'!$C$10/2^'EEPROM values'!$E$7)-'EEPROM values'!L248</f>
        <v>34408.64857417345</v>
      </c>
      <c r="H42" s="15">
        <f>'SENSOR values'!H23- ('EEPROM values'!M178*'CALC steps + FINAL TEMP PICTURE'!$C$10/2^'EEPROM values'!$E$7)-'EEPROM values'!M248</f>
        <v>34364.395097583532</v>
      </c>
      <c r="I42" s="15">
        <f>'SENSOR values'!I23- ('EEPROM values'!N178*'CALC steps + FINAL TEMP PICTURE'!$C$10/2^'EEPROM values'!$E$7)-'EEPROM values'!N248</f>
        <v>34224.64857417345</v>
      </c>
      <c r="J42" s="15">
        <f>'SENSOR values'!J23- ('EEPROM values'!O178*'CALC steps + FINAL TEMP PICTURE'!$C$10/2^'EEPROM values'!$E$7)-'EEPROM values'!O248</f>
        <v>34651.979814440012</v>
      </c>
      <c r="K42" s="15">
        <f>'SENSOR values'!K23- ('EEPROM values'!P178*'CALC steps + FINAL TEMP PICTURE'!$C$10/2^'EEPROM values'!$E$7)-'EEPROM values'!P248</f>
        <v>34250.564531296492</v>
      </c>
      <c r="L42" s="15">
        <f>'SENSOR values'!L23- ('EEPROM values'!Q178*'CALC steps + FINAL TEMP PICTURE'!$C$10/2^'EEPROM values'!$E$7)-'EEPROM values'!Q248</f>
        <v>34090.063857316971</v>
      </c>
      <c r="M42" s="15">
        <f>'SENSOR values'!M23- ('EEPROM values'!R178*'CALC steps + FINAL TEMP PICTURE'!$C$10/2^'EEPROM values'!$E$7)-'EEPROM values'!R248</f>
        <v>34430.979814440012</v>
      </c>
      <c r="N42" s="15">
        <f>'SENSOR values'!N23- ('EEPROM values'!S178*'CALC steps + FINAL TEMP PICTURE'!$C$10/2^'EEPROM values'!$E$7)-'EEPROM values'!S248</f>
        <v>34546.395097583532</v>
      </c>
      <c r="O42" s="15">
        <f>'SENSOR values'!O23- ('EEPROM values'!T178*'CALC steps + FINAL TEMP PICTURE'!$C$10/2^'EEPROM values'!$E$7)-'EEPROM values'!T248</f>
        <v>34676.979814440012</v>
      </c>
      <c r="P42" s="15">
        <f>'SENSOR values'!P23- ('EEPROM values'!U178*'CALC steps + FINAL TEMP PICTURE'!$C$10/2^'EEPROM values'!$E$7)-'EEPROM values'!U248</f>
        <v>34372.810380727053</v>
      </c>
      <c r="Q42" s="15">
        <f>'SENSOR values'!Q23- ('EEPROM values'!V178*'CALC steps + FINAL TEMP PICTURE'!$C$10/2^'EEPROM values'!$E$7)-'EEPROM values'!V248</f>
        <v>34628.810380727053</v>
      </c>
      <c r="R42" s="15">
        <f>'SENSOR values'!R23- ('EEPROM values'!W178*'CALC steps + FINAL TEMP PICTURE'!$C$10/2^'EEPROM values'!$E$7)-'EEPROM values'!W248</f>
        <v>34360.810380727053</v>
      </c>
      <c r="S42" s="15">
        <f>'SENSOR values'!S23- ('EEPROM values'!X178*'CALC steps + FINAL TEMP PICTURE'!$C$10/2^'EEPROM values'!$E$7)-'EEPROM values'!X248</f>
        <v>34217.063857316971</v>
      </c>
      <c r="T42" s="15">
        <f>'SENSOR values'!T23- ('EEPROM values'!Y178*'CALC steps + FINAL TEMP PICTURE'!$C$10/2^'EEPROM values'!$E$7)-'EEPROM values'!Y248</f>
        <v>34587.23329102993</v>
      </c>
      <c r="U42" s="15">
        <f>'SENSOR values'!U23- ('EEPROM values'!Z178*'CALC steps + FINAL TEMP PICTURE'!$C$10/2^'EEPROM values'!$E$7)-'EEPROM values'!Z248</f>
        <v>34762.564531296492</v>
      </c>
      <c r="V42" s="15">
        <f>'SENSOR values'!V23- ('EEPROM values'!AA178*'CALC steps + FINAL TEMP PICTURE'!$C$10/2^'EEPROM values'!$E$7)-'EEPROM values'!AA248</f>
        <v>34324.23329102993</v>
      </c>
      <c r="W42" s="15">
        <f>'SENSOR values'!W23- ('EEPROM values'!AB178*'CALC steps + FINAL TEMP PICTURE'!$C$10/2^'EEPROM values'!$E$7)-'EEPROM values'!AB248</f>
        <v>34764.23329102993</v>
      </c>
      <c r="X42" s="15">
        <f>'SENSOR values'!X23- ('EEPROM values'!AC178*'CALC steps + FINAL TEMP PICTURE'!$C$10/2^'EEPROM values'!$E$7)-'EEPROM values'!AC248</f>
        <v>34526.888144403696</v>
      </c>
      <c r="Y42" s="15">
        <f>'SENSOR values'!Y23- ('EEPROM values'!AD178*'CALC steps + FINAL TEMP PICTURE'!$C$10/2^'EEPROM values'!$E$7)-'EEPROM values'!AD248</f>
        <v>33987.979814440012</v>
      </c>
      <c r="Z42" s="15">
        <f>'SENSOR values'!Z23- ('EEPROM values'!AE178*'CALC steps + FINAL TEMP PICTURE'!$C$10/2^'EEPROM values'!$E$7)-'EEPROM values'!AE248</f>
        <v>34542.979814440012</v>
      </c>
      <c r="AA42" s="15">
        <f>'SENSOR values'!AA23- ('EEPROM values'!AF178*'CALC steps + FINAL TEMP PICTURE'!$C$10/2^'EEPROM values'!$E$7)-'EEPROM values'!AF248</f>
        <v>34639.486767619848</v>
      </c>
      <c r="AB42" s="15">
        <f>'SENSOR values'!AB23- ('EEPROM values'!AG178*'CALC steps + FINAL TEMP PICTURE'!$C$10/2^'EEPROM values'!$E$7)-'EEPROM values'!AG248</f>
        <v>34666.810380727053</v>
      </c>
      <c r="AC42" s="15">
        <f>'SENSOR values'!AC23- ('EEPROM values'!AH178*'CALC steps + FINAL TEMP PICTURE'!$C$10/2^'EEPROM values'!$E$7)-'EEPROM values'!AH248</f>
        <v>34062.23329102993</v>
      </c>
      <c r="AD42" s="15">
        <f>'SENSOR values'!AD23- ('EEPROM values'!AI178*'CALC steps + FINAL TEMP PICTURE'!$C$10/2^'EEPROM values'!$E$7)-'EEPROM values'!AI248</f>
        <v>34555.810380727053</v>
      </c>
      <c r="AE42" s="15">
        <f>'SENSOR values'!AE23- ('EEPROM values'!AJ178*'CALC steps + FINAL TEMP PICTURE'!$C$10/2^'EEPROM values'!$E$7)-'EEPROM values'!AJ248</f>
        <v>34284.64857417345</v>
      </c>
      <c r="AF42" s="15">
        <f>'SENSOR values'!AF23- ('EEPROM values'!AK178*'CALC steps + FINAL TEMP PICTURE'!$C$10/2^'EEPROM values'!$E$7)-'EEPROM values'!AK248</f>
        <v>34239.726337850094</v>
      </c>
      <c r="AG42" s="16">
        <f>'SENSOR values'!AG23- ('EEPROM values'!AL178*'CALC steps + FINAL TEMP PICTURE'!$C$10/2^'EEPROM values'!$E$7)-'EEPROM values'!AL248</f>
        <v>34492.810380727053</v>
      </c>
    </row>
    <row r="43" spans="2:33" x14ac:dyDescent="0.25">
      <c r="B43" s="14">
        <f>'SENSOR values'!B24- ('EEPROM values'!G179*'CALC steps + FINAL TEMP PICTURE'!$C$10/2^'EEPROM values'!$E$7)-'EEPROM values'!G249</f>
        <v>34593.979814440012</v>
      </c>
      <c r="C43" s="15">
        <f>'SENSOR values'!C24- ('EEPROM values'!H179*'CALC steps + FINAL TEMP PICTURE'!$C$10/2^'EEPROM values'!$E$7)-'EEPROM values'!H249</f>
        <v>34168.979814440012</v>
      </c>
      <c r="D43" s="15">
        <f>'SENSOR values'!D24- ('EEPROM values'!I179*'CALC steps + FINAL TEMP PICTURE'!$C$10/2^'EEPROM values'!$E$7)-'EEPROM values'!I249</f>
        <v>34053.979814440012</v>
      </c>
      <c r="E43" s="15">
        <f>'SENSOR values'!E24- ('EEPROM values'!J179*'CALC steps + FINAL TEMP PICTURE'!$C$10/2^'EEPROM values'!$E$7)-'EEPROM values'!J249</f>
        <v>34761.564531296492</v>
      </c>
      <c r="F43" s="15">
        <f>'SENSOR values'!F24- ('EEPROM values'!K179*'CALC steps + FINAL TEMP PICTURE'!$C$10/2^'EEPROM values'!$E$7)-'EEPROM values'!K249</f>
        <v>34454.564531296492</v>
      </c>
      <c r="G43" s="15">
        <f>'SENSOR values'!G24- ('EEPROM values'!L179*'CALC steps + FINAL TEMP PICTURE'!$C$10/2^'EEPROM values'!$E$7)-'EEPROM values'!L249</f>
        <v>34259.564531296492</v>
      </c>
      <c r="H43" s="15">
        <f>'SENSOR values'!H24- ('EEPROM values'!M179*'CALC steps + FINAL TEMP PICTURE'!$C$10/2^'EEPROM values'!$E$7)-'EEPROM values'!M249</f>
        <v>34171.395097583532</v>
      </c>
      <c r="I43" s="15">
        <f>'SENSOR values'!I24- ('EEPROM values'!N179*'CALC steps + FINAL TEMP PICTURE'!$C$10/2^'EEPROM values'!$E$7)-'EEPROM values'!N249</f>
        <v>33913.979814440012</v>
      </c>
      <c r="J43" s="15">
        <f>'SENSOR values'!J24- ('EEPROM values'!O179*'CALC steps + FINAL TEMP PICTURE'!$C$10/2^'EEPROM values'!$E$7)-'EEPROM values'!O249</f>
        <v>34362.564531296492</v>
      </c>
      <c r="K43" s="15">
        <f>'SENSOR values'!K24- ('EEPROM values'!P179*'CALC steps + FINAL TEMP PICTURE'!$C$10/2^'EEPROM values'!$E$7)-'EEPROM values'!P249</f>
        <v>34325.395097583532</v>
      </c>
      <c r="L43" s="15">
        <f>'SENSOR values'!L24- ('EEPROM values'!Q179*'CALC steps + FINAL TEMP PICTURE'!$C$10/2^'EEPROM values'!$E$7)-'EEPROM values'!Q249</f>
        <v>34203.979814440012</v>
      </c>
      <c r="M43" s="15">
        <f>'SENSOR values'!M24- ('EEPROM values'!R179*'CALC steps + FINAL TEMP PICTURE'!$C$10/2^'EEPROM values'!$E$7)-'EEPROM values'!R249</f>
        <v>34369.395097583532</v>
      </c>
      <c r="N43" s="15">
        <f>'SENSOR values'!N24- ('EEPROM values'!S179*'CALC steps + FINAL TEMP PICTURE'!$C$10/2^'EEPROM values'!$E$7)-'EEPROM values'!S249</f>
        <v>34127.564531296492</v>
      </c>
      <c r="O43" s="15">
        <f>'SENSOR values'!O24- ('EEPROM values'!T179*'CALC steps + FINAL TEMP PICTURE'!$C$10/2^'EEPROM values'!$E$7)-'EEPROM values'!T249</f>
        <v>34217.979814440012</v>
      </c>
      <c r="P43" s="15">
        <f>'SENSOR values'!P24- ('EEPROM values'!U179*'CALC steps + FINAL TEMP PICTURE'!$C$10/2^'EEPROM values'!$E$7)-'EEPROM values'!U249</f>
        <v>34774.395097583532</v>
      </c>
      <c r="Q43" s="15">
        <f>'SENSOR values'!Q24- ('EEPROM values'!V179*'CALC steps + FINAL TEMP PICTURE'!$C$10/2^'EEPROM values'!$E$7)-'EEPROM values'!V249</f>
        <v>34159.810380727053</v>
      </c>
      <c r="R43" s="15">
        <f>'SENSOR values'!R24- ('EEPROM values'!W179*'CALC steps + FINAL TEMP PICTURE'!$C$10/2^'EEPROM values'!$E$7)-'EEPROM values'!W249</f>
        <v>34478.979814440012</v>
      </c>
      <c r="S43" s="15">
        <f>'SENSOR values'!S24- ('EEPROM values'!X179*'CALC steps + FINAL TEMP PICTURE'!$C$10/2^'EEPROM values'!$E$7)-'EEPROM values'!X249</f>
        <v>33976.979814440012</v>
      </c>
      <c r="T43" s="15">
        <f>'SENSOR values'!T24- ('EEPROM values'!Y179*'CALC steps + FINAL TEMP PICTURE'!$C$10/2^'EEPROM values'!$E$7)-'EEPROM values'!Y249</f>
        <v>34351.979814440012</v>
      </c>
      <c r="U43" s="15">
        <f>'SENSOR values'!U24- ('EEPROM values'!Z179*'CALC steps + FINAL TEMP PICTURE'!$C$10/2^'EEPROM values'!$E$7)-'EEPROM values'!Z249</f>
        <v>34288.979814440012</v>
      </c>
      <c r="V43" s="15">
        <f>'SENSOR values'!V24- ('EEPROM values'!AA179*'CALC steps + FINAL TEMP PICTURE'!$C$10/2^'EEPROM values'!$E$7)-'EEPROM values'!AA249</f>
        <v>34366.395097583532</v>
      </c>
      <c r="W43" s="15">
        <f>'SENSOR values'!W24- ('EEPROM values'!AB179*'CALC steps + FINAL TEMP PICTURE'!$C$10/2^'EEPROM values'!$E$7)-'EEPROM values'!AB249</f>
        <v>34004.395097583532</v>
      </c>
      <c r="X43" s="15">
        <f>'SENSOR values'!X24- ('EEPROM values'!AC179*'CALC steps + FINAL TEMP PICTURE'!$C$10/2^'EEPROM values'!$E$7)-'EEPROM values'!AC249</f>
        <v>34456.810380727053</v>
      </c>
      <c r="Y43" s="15">
        <f>'SENSOR values'!Y24- ('EEPROM values'!AD179*'CALC steps + FINAL TEMP PICTURE'!$C$10/2^'EEPROM values'!$E$7)-'EEPROM values'!AD249</f>
        <v>34052.979814440012</v>
      </c>
      <c r="Z43" s="15">
        <f>'SENSOR values'!Z24- ('EEPROM values'!AE179*'CALC steps + FINAL TEMP PICTURE'!$C$10/2^'EEPROM values'!$E$7)-'EEPROM values'!AE249</f>
        <v>34253.395097583532</v>
      </c>
      <c r="AA43" s="15">
        <f>'SENSOR values'!AA24- ('EEPROM values'!AF179*'CALC steps + FINAL TEMP PICTURE'!$C$10/2^'EEPROM values'!$E$7)-'EEPROM values'!AF249</f>
        <v>34000.395097583532</v>
      </c>
      <c r="AB43" s="15">
        <f>'SENSOR values'!AB24- ('EEPROM values'!AG179*'CALC steps + FINAL TEMP PICTURE'!$C$10/2^'EEPROM values'!$E$7)-'EEPROM values'!AG249</f>
        <v>34231.979814440012</v>
      </c>
      <c r="AC43" s="15">
        <f>'SENSOR values'!AC24- ('EEPROM values'!AH179*'CALC steps + FINAL TEMP PICTURE'!$C$10/2^'EEPROM values'!$E$7)-'EEPROM values'!AH249</f>
        <v>34344.395097583532</v>
      </c>
      <c r="AD43" s="15">
        <f>'SENSOR values'!AD24- ('EEPROM values'!AI179*'CALC steps + FINAL TEMP PICTURE'!$C$10/2^'EEPROM values'!$E$7)-'EEPROM values'!AI249</f>
        <v>34402.810380727053</v>
      </c>
      <c r="AE43" s="15">
        <f>'SENSOR values'!AE24- ('EEPROM values'!AJ179*'CALC steps + FINAL TEMP PICTURE'!$C$10/2^'EEPROM values'!$E$7)-'EEPROM values'!AJ249</f>
        <v>34182.395097583532</v>
      </c>
      <c r="AF43" s="15">
        <f>'SENSOR values'!AF24- ('EEPROM values'!AK179*'CALC steps + FINAL TEMP PICTURE'!$C$10/2^'EEPROM values'!$E$7)-'EEPROM values'!AK249</f>
        <v>34180.395097583532</v>
      </c>
      <c r="AG43" s="16">
        <f>'SENSOR values'!AG24- ('EEPROM values'!AL179*'CALC steps + FINAL TEMP PICTURE'!$C$10/2^'EEPROM values'!$E$7)-'EEPROM values'!AL249</f>
        <v>34203.810380727053</v>
      </c>
    </row>
    <row r="44" spans="2:33" x14ac:dyDescent="0.25">
      <c r="B44" s="14">
        <f>'SENSOR values'!B25- ('EEPROM values'!G180*'CALC steps + FINAL TEMP PICTURE'!$C$10/2^'EEPROM values'!$E$7)-'EEPROM values'!G250</f>
        <v>34642.64857417345</v>
      </c>
      <c r="C44" s="15">
        <f>'SENSOR values'!C25- ('EEPROM values'!H180*'CALC steps + FINAL TEMP PICTURE'!$C$10/2^'EEPROM values'!$E$7)-'EEPROM values'!H250</f>
        <v>34924.564531296492</v>
      </c>
      <c r="D44" s="15">
        <f>'SENSOR values'!D25- ('EEPROM values'!I180*'CALC steps + FINAL TEMP PICTURE'!$C$10/2^'EEPROM values'!$E$7)-'EEPROM values'!I250</f>
        <v>34660.726337850094</v>
      </c>
      <c r="E44" s="15">
        <f>'SENSOR values'!E25- ('EEPROM values'!J180*'CALC steps + FINAL TEMP PICTURE'!$C$10/2^'EEPROM values'!$E$7)-'EEPROM values'!J250</f>
        <v>34519.472861260176</v>
      </c>
      <c r="F44" s="15">
        <f>'SENSOR values'!F25- ('EEPROM values'!K180*'CALC steps + FINAL TEMP PICTURE'!$C$10/2^'EEPROM values'!$E$7)-'EEPROM values'!K250</f>
        <v>34216.395097583532</v>
      </c>
      <c r="G44" s="15">
        <f>'SENSOR values'!G25- ('EEPROM values'!L180*'CALC steps + FINAL TEMP PICTURE'!$C$10/2^'EEPROM values'!$E$7)-'EEPROM values'!L250</f>
        <v>34503.726337850094</v>
      </c>
      <c r="H44" s="15">
        <f>'SENSOR values'!H25- ('EEPROM values'!M180*'CALC steps + FINAL TEMP PICTURE'!$C$10/2^'EEPROM values'!$E$7)-'EEPROM values'!M250</f>
        <v>34536.979814440012</v>
      </c>
      <c r="I44" s="15">
        <f>'SENSOR values'!I25- ('EEPROM values'!N180*'CALC steps + FINAL TEMP PICTURE'!$C$10/2^'EEPROM values'!$E$7)-'EEPROM values'!N250</f>
        <v>34214.726337850094</v>
      </c>
      <c r="J44" s="15">
        <f>'SENSOR values'!J25- ('EEPROM values'!O180*'CALC steps + FINAL TEMP PICTURE'!$C$10/2^'EEPROM values'!$E$7)-'EEPROM values'!O250</f>
        <v>34443.23329102993</v>
      </c>
      <c r="K44" s="15">
        <f>'SENSOR values'!K25- ('EEPROM values'!P180*'CALC steps + FINAL TEMP PICTURE'!$C$10/2^'EEPROM values'!$E$7)-'EEPROM values'!P250</f>
        <v>34321.141620993614</v>
      </c>
      <c r="L44" s="15">
        <f>'SENSOR values'!L25- ('EEPROM values'!Q180*'CALC steps + FINAL TEMP PICTURE'!$C$10/2^'EEPROM values'!$E$7)-'EEPROM values'!Q250</f>
        <v>34342.979814440012</v>
      </c>
      <c r="M44" s="15">
        <f>'SENSOR values'!M25- ('EEPROM values'!R180*'CALC steps + FINAL TEMP PICTURE'!$C$10/2^'EEPROM values'!$E$7)-'EEPROM values'!R250</f>
        <v>34613.564531296492</v>
      </c>
      <c r="N44" s="15">
        <f>'SENSOR values'!N25- ('EEPROM values'!S180*'CALC steps + FINAL TEMP PICTURE'!$C$10/2^'EEPROM values'!$E$7)-'EEPROM values'!S250</f>
        <v>34540.564531296492</v>
      </c>
      <c r="O44" s="15">
        <f>'SENSOR values'!O25- ('EEPROM values'!T180*'CALC steps + FINAL TEMP PICTURE'!$C$10/2^'EEPROM values'!$E$7)-'EEPROM values'!T250</f>
        <v>34693.472861260176</v>
      </c>
      <c r="P44" s="15">
        <f>'SENSOR values'!P25- ('EEPROM values'!U180*'CALC steps + FINAL TEMP PICTURE'!$C$10/2^'EEPROM values'!$E$7)-'EEPROM values'!U250</f>
        <v>34301.141620993614</v>
      </c>
      <c r="Q44" s="15">
        <f>'SENSOR values'!Q25- ('EEPROM values'!V180*'CALC steps + FINAL TEMP PICTURE'!$C$10/2^'EEPROM values'!$E$7)-'EEPROM values'!V250</f>
        <v>34658.810380727053</v>
      </c>
      <c r="R44" s="15">
        <f>'SENSOR values'!R25- ('EEPROM values'!W180*'CALC steps + FINAL TEMP PICTURE'!$C$10/2^'EEPROM values'!$E$7)-'EEPROM values'!W250</f>
        <v>34238.810380727053</v>
      </c>
      <c r="S44" s="15">
        <f>'SENSOR values'!S25- ('EEPROM values'!X180*'CALC steps + FINAL TEMP PICTURE'!$C$10/2^'EEPROM values'!$E$7)-'EEPROM values'!X250</f>
        <v>34686.395097583532</v>
      </c>
      <c r="T44" s="15">
        <f>'SENSOR values'!T25- ('EEPROM values'!Y180*'CALC steps + FINAL TEMP PICTURE'!$C$10/2^'EEPROM values'!$E$7)-'EEPROM values'!Y250</f>
        <v>34606.311054706573</v>
      </c>
      <c r="U44" s="15">
        <f>'SENSOR values'!U25- ('EEPROM values'!Z180*'CALC steps + FINAL TEMP PICTURE'!$C$10/2^'EEPROM values'!$E$7)-'EEPROM values'!Z250</f>
        <v>34519.395097583532</v>
      </c>
      <c r="V44" s="15">
        <f>'SENSOR values'!V25- ('EEPROM values'!AA180*'CALC steps + FINAL TEMP PICTURE'!$C$10/2^'EEPROM values'!$E$7)-'EEPROM values'!AA250</f>
        <v>34281.141620993614</v>
      </c>
      <c r="W44" s="15">
        <f>'SENSOR values'!W25- ('EEPROM values'!AB180*'CALC steps + FINAL TEMP PICTURE'!$C$10/2^'EEPROM values'!$E$7)-'EEPROM values'!AB250</f>
        <v>34456.564531296492</v>
      </c>
      <c r="X44" s="15">
        <f>'SENSOR values'!X25- ('EEPROM values'!AC180*'CALC steps + FINAL TEMP PICTURE'!$C$10/2^'EEPROM values'!$E$7)-'EEPROM values'!AC250</f>
        <v>33993.395097583532</v>
      </c>
      <c r="Y44" s="15">
        <f>'SENSOR values'!Y25- ('EEPROM values'!AD180*'CALC steps + FINAL TEMP PICTURE'!$C$10/2^'EEPROM values'!$E$7)-'EEPROM values'!AD250</f>
        <v>34461.395097583532</v>
      </c>
      <c r="Z44" s="15">
        <f>'SENSOR values'!Z25- ('EEPROM values'!AE180*'CALC steps + FINAL TEMP PICTURE'!$C$10/2^'EEPROM values'!$E$7)-'EEPROM values'!AE250</f>
        <v>34745.979814440012</v>
      </c>
      <c r="AA44" s="15">
        <f>'SENSOR values'!AA25- ('EEPROM values'!AF180*'CALC steps + FINAL TEMP PICTURE'!$C$10/2^'EEPROM values'!$E$7)-'EEPROM values'!AF250</f>
        <v>34418.979814440012</v>
      </c>
      <c r="AB44" s="15">
        <f>'SENSOR values'!AB25- ('EEPROM values'!AG180*'CALC steps + FINAL TEMP PICTURE'!$C$10/2^'EEPROM values'!$E$7)-'EEPROM values'!AG250</f>
        <v>33991.141620993614</v>
      </c>
      <c r="AC44" s="15">
        <f>'SENSOR values'!AC25- ('EEPROM values'!AH180*'CALC steps + FINAL TEMP PICTURE'!$C$10/2^'EEPROM values'!$E$7)-'EEPROM values'!AH250</f>
        <v>34233.726337850094</v>
      </c>
      <c r="AD44" s="15">
        <f>'SENSOR values'!AD25- ('EEPROM values'!AI180*'CALC steps + FINAL TEMP PICTURE'!$C$10/2^'EEPROM values'!$E$7)-'EEPROM values'!AI250</f>
        <v>34555.141620993614</v>
      </c>
      <c r="AE44" s="15">
        <f>'SENSOR values'!AE25- ('EEPROM values'!AJ180*'CALC steps + FINAL TEMP PICTURE'!$C$10/2^'EEPROM values'!$E$7)-'EEPROM values'!AJ250</f>
        <v>34308.395097583532</v>
      </c>
      <c r="AF44" s="15">
        <f>'SENSOR values'!AF25- ('EEPROM values'!AK180*'CALC steps + FINAL TEMP PICTURE'!$C$10/2^'EEPROM values'!$E$7)-'EEPROM values'!AK250</f>
        <v>34258.395097583532</v>
      </c>
      <c r="AG44" s="16">
        <f>'SENSOR values'!AG25- ('EEPROM values'!AL180*'CALC steps + FINAL TEMP PICTURE'!$C$10/2^'EEPROM values'!$E$7)-'EEPROM values'!AL250</f>
        <v>34663.810380727053</v>
      </c>
    </row>
    <row r="45" spans="2:33" x14ac:dyDescent="0.25">
      <c r="B45" s="14">
        <f>'SENSOR values'!B26- ('EEPROM values'!G181*'CALC steps + FINAL TEMP PICTURE'!$C$10/2^'EEPROM values'!$E$7)-'EEPROM values'!G251</f>
        <v>34511.564531296492</v>
      </c>
      <c r="C45" s="15">
        <f>'SENSOR values'!C26- ('EEPROM values'!H181*'CALC steps + FINAL TEMP PICTURE'!$C$10/2^'EEPROM values'!$E$7)-'EEPROM values'!H251</f>
        <v>34464.810380727053</v>
      </c>
      <c r="D45" s="15">
        <f>'SENSOR values'!D26- ('EEPROM values'!I181*'CALC steps + FINAL TEMP PICTURE'!$C$10/2^'EEPROM values'!$E$7)-'EEPROM values'!I251</f>
        <v>35026.726337850094</v>
      </c>
      <c r="E45" s="15">
        <f>'SENSOR values'!E26- ('EEPROM values'!J181*'CALC steps + FINAL TEMP PICTURE'!$C$10/2^'EEPROM values'!$E$7)-'EEPROM values'!J251</f>
        <v>35000.564531296492</v>
      </c>
      <c r="F45" s="15">
        <f>'SENSOR values'!F26- ('EEPROM values'!K181*'CALC steps + FINAL TEMP PICTURE'!$C$10/2^'EEPROM values'!$E$7)-'EEPROM values'!K251</f>
        <v>34598.141620993614</v>
      </c>
      <c r="G45" s="15">
        <f>'SENSOR values'!G26- ('EEPROM values'!L181*'CALC steps + FINAL TEMP PICTURE'!$C$10/2^'EEPROM values'!$E$7)-'EEPROM values'!L251</f>
        <v>34650.979814440012</v>
      </c>
      <c r="H45" s="15">
        <f>'SENSOR values'!H26- ('EEPROM values'!M181*'CALC steps + FINAL TEMP PICTURE'!$C$10/2^'EEPROM values'!$E$7)-'EEPROM values'!M251</f>
        <v>34809.64857417345</v>
      </c>
      <c r="I45" s="15">
        <f>'SENSOR values'!I26- ('EEPROM values'!N181*'CALC steps + FINAL TEMP PICTURE'!$C$10/2^'EEPROM values'!$E$7)-'EEPROM values'!N251</f>
        <v>34563.141620993614</v>
      </c>
      <c r="J45" s="15">
        <f>'SENSOR values'!J26- ('EEPROM values'!O181*'CALC steps + FINAL TEMP PICTURE'!$C$10/2^'EEPROM values'!$E$7)-'EEPROM values'!O251</f>
        <v>34859.564531296492</v>
      </c>
      <c r="K45" s="15">
        <f>'SENSOR values'!K26- ('EEPROM values'!P181*'CALC steps + FINAL TEMP PICTURE'!$C$10/2^'EEPROM values'!$E$7)-'EEPROM values'!P251</f>
        <v>34319.564531296492</v>
      </c>
      <c r="L45" s="15">
        <f>'SENSOR values'!L26- ('EEPROM values'!Q181*'CALC steps + FINAL TEMP PICTURE'!$C$10/2^'EEPROM values'!$E$7)-'EEPROM values'!Q251</f>
        <v>34527.395097583532</v>
      </c>
      <c r="M45" s="15">
        <f>'SENSOR values'!M26- ('EEPROM values'!R181*'CALC steps + FINAL TEMP PICTURE'!$C$10/2^'EEPROM values'!$E$7)-'EEPROM values'!R251</f>
        <v>34356.141620993614</v>
      </c>
      <c r="N45" s="15">
        <f>'SENSOR values'!N26- ('EEPROM values'!S181*'CALC steps + FINAL TEMP PICTURE'!$C$10/2^'EEPROM values'!$E$7)-'EEPROM values'!S251</f>
        <v>34786.564531296492</v>
      </c>
      <c r="O45" s="15">
        <f>'SENSOR values'!O26- ('EEPROM values'!T181*'CALC steps + FINAL TEMP PICTURE'!$C$10/2^'EEPROM values'!$E$7)-'EEPROM values'!T251</f>
        <v>34118.395097583532</v>
      </c>
      <c r="P45" s="15">
        <f>'SENSOR values'!P26- ('EEPROM values'!U181*'CALC steps + FINAL TEMP PICTURE'!$C$10/2^'EEPROM values'!$E$7)-'EEPROM values'!U251</f>
        <v>34709.395097583532</v>
      </c>
      <c r="Q45" s="15">
        <f>'SENSOR values'!Q26- ('EEPROM values'!V181*'CALC steps + FINAL TEMP PICTURE'!$C$10/2^'EEPROM values'!$E$7)-'EEPROM values'!V251</f>
        <v>34966.979814440012</v>
      </c>
      <c r="R45" s="15">
        <f>'SENSOR values'!R26- ('EEPROM values'!W181*'CALC steps + FINAL TEMP PICTURE'!$C$10/2^'EEPROM values'!$E$7)-'EEPROM values'!W251</f>
        <v>35162.141620993614</v>
      </c>
      <c r="S45" s="15">
        <f>'SENSOR values'!S26- ('EEPROM values'!X181*'CALC steps + FINAL TEMP PICTURE'!$C$10/2^'EEPROM values'!$E$7)-'EEPROM values'!X251</f>
        <v>34550.564531296492</v>
      </c>
      <c r="T45" s="15">
        <f>'SENSOR values'!T26- ('EEPROM values'!Y181*'CALC steps + FINAL TEMP PICTURE'!$C$10/2^'EEPROM values'!$E$7)-'EEPROM values'!Y251</f>
        <v>34607.23329102993</v>
      </c>
      <c r="U45" s="15">
        <f>'SENSOR values'!U26- ('EEPROM values'!Z181*'CALC steps + FINAL TEMP PICTURE'!$C$10/2^'EEPROM values'!$E$7)-'EEPROM values'!Z251</f>
        <v>34712.810380727053</v>
      </c>
      <c r="V45" s="15">
        <f>'SENSOR values'!V26- ('EEPROM values'!AA181*'CALC steps + FINAL TEMP PICTURE'!$C$10/2^'EEPROM values'!$E$7)-'EEPROM values'!AA251</f>
        <v>34562.564531296492</v>
      </c>
      <c r="W45" s="15">
        <f>'SENSOR values'!W26- ('EEPROM values'!AB181*'CALC steps + FINAL TEMP PICTURE'!$C$10/2^'EEPROM values'!$E$7)-'EEPROM values'!AB251</f>
        <v>34466.395097583532</v>
      </c>
      <c r="X45" s="15">
        <f>'SENSOR values'!X26- ('EEPROM values'!AC181*'CALC steps + FINAL TEMP PICTURE'!$C$10/2^'EEPROM values'!$E$7)-'EEPROM values'!AC251</f>
        <v>34505.23329102993</v>
      </c>
      <c r="Y45" s="15">
        <f>'SENSOR values'!Y26- ('EEPROM values'!AD181*'CALC steps + FINAL TEMP PICTURE'!$C$10/2^'EEPROM values'!$E$7)-'EEPROM values'!AD251</f>
        <v>34488.23329102993</v>
      </c>
      <c r="Z45" s="15">
        <f>'SENSOR values'!Z26- ('EEPROM values'!AE181*'CALC steps + FINAL TEMP PICTURE'!$C$10/2^'EEPROM values'!$E$7)-'EEPROM values'!AE251</f>
        <v>34530.979814440012</v>
      </c>
      <c r="AA45" s="15">
        <f>'SENSOR values'!AA26- ('EEPROM values'!AF181*'CALC steps + FINAL TEMP PICTURE'!$C$10/2^'EEPROM values'!$E$7)-'EEPROM values'!AF251</f>
        <v>34516.979814440012</v>
      </c>
      <c r="AB45" s="15">
        <f>'SENSOR values'!AB26- ('EEPROM values'!AG181*'CALC steps + FINAL TEMP PICTURE'!$C$10/2^'EEPROM values'!$E$7)-'EEPROM values'!AG251</f>
        <v>34305.395097583532</v>
      </c>
      <c r="AC45" s="15">
        <f>'SENSOR values'!AC26- ('EEPROM values'!AH181*'CALC steps + FINAL TEMP PICTURE'!$C$10/2^'EEPROM values'!$E$7)-'EEPROM values'!AH251</f>
        <v>34798.395097583532</v>
      </c>
      <c r="AD45" s="15">
        <f>'SENSOR values'!AD26- ('EEPROM values'!AI181*'CALC steps + FINAL TEMP PICTURE'!$C$10/2^'EEPROM values'!$E$7)-'EEPROM values'!AI251</f>
        <v>34641.395097583532</v>
      </c>
      <c r="AE45" s="15">
        <f>'SENSOR values'!AE26- ('EEPROM values'!AJ181*'CALC steps + FINAL TEMP PICTURE'!$C$10/2^'EEPROM values'!$E$7)-'EEPROM values'!AJ251</f>
        <v>34501.395097583532</v>
      </c>
      <c r="AF45" s="15">
        <f>'SENSOR values'!AF26- ('EEPROM values'!AK181*'CALC steps + FINAL TEMP PICTURE'!$C$10/2^'EEPROM values'!$E$7)-'EEPROM values'!AK251</f>
        <v>34767.395097583532</v>
      </c>
      <c r="AG45" s="16">
        <f>'SENSOR values'!AG26- ('EEPROM values'!AL181*'CALC steps + FINAL TEMP PICTURE'!$C$10/2^'EEPROM values'!$E$7)-'EEPROM values'!AL251</f>
        <v>34625.23329102993</v>
      </c>
    </row>
    <row r="46" spans="2:33" x14ac:dyDescent="0.25">
      <c r="B46" s="14">
        <f>'SENSOR values'!B27- ('EEPROM values'!G182*'CALC steps + FINAL TEMP PICTURE'!$C$10/2^'EEPROM values'!$E$7)-'EEPROM values'!G252</f>
        <v>34361.23329102993</v>
      </c>
      <c r="C46" s="15">
        <f>'SENSOR values'!C27- ('EEPROM values'!H182*'CALC steps + FINAL TEMP PICTURE'!$C$10/2^'EEPROM values'!$E$7)-'EEPROM values'!H252</f>
        <v>34274.564531296492</v>
      </c>
      <c r="D46" s="15">
        <f>'SENSOR values'!D27- ('EEPROM values'!I182*'CALC steps + FINAL TEMP PICTURE'!$C$10/2^'EEPROM values'!$E$7)-'EEPROM values'!I252</f>
        <v>34478.726337850094</v>
      </c>
      <c r="E46" s="15">
        <f>'SENSOR values'!E27- ('EEPROM values'!J182*'CALC steps + FINAL TEMP PICTURE'!$C$10/2^'EEPROM values'!$E$7)-'EEPROM values'!J252</f>
        <v>34440.23329102993</v>
      </c>
      <c r="F46" s="15">
        <f>'SENSOR values'!F27- ('EEPROM values'!K182*'CALC steps + FINAL TEMP PICTURE'!$C$10/2^'EEPROM values'!$E$7)-'EEPROM values'!K252</f>
        <v>34701.979814440012</v>
      </c>
      <c r="G46" s="15">
        <f>'SENSOR values'!G27- ('EEPROM values'!L182*'CALC steps + FINAL TEMP PICTURE'!$C$10/2^'EEPROM values'!$E$7)-'EEPROM values'!L252</f>
        <v>34412.23329102993</v>
      </c>
      <c r="H46" s="15">
        <f>'SENSOR values'!H27- ('EEPROM values'!M182*'CALC steps + FINAL TEMP PICTURE'!$C$10/2^'EEPROM values'!$E$7)-'EEPROM values'!M252</f>
        <v>34384.395097583532</v>
      </c>
      <c r="I46" s="15">
        <f>'SENSOR values'!I27- ('EEPROM values'!N182*'CALC steps + FINAL TEMP PICTURE'!$C$10/2^'EEPROM values'!$E$7)-'EEPROM values'!N252</f>
        <v>34245.23329102993</v>
      </c>
      <c r="J46" s="15">
        <f>'SENSOR values'!J27- ('EEPROM values'!O182*'CALC steps + FINAL TEMP PICTURE'!$C$10/2^'EEPROM values'!$E$7)-'EEPROM values'!O252</f>
        <v>34684.979814440012</v>
      </c>
      <c r="K46" s="15">
        <f>'SENSOR values'!K27- ('EEPROM values'!P182*'CALC steps + FINAL TEMP PICTURE'!$C$10/2^'EEPROM values'!$E$7)-'EEPROM values'!P252</f>
        <v>34295.564531296492</v>
      </c>
      <c r="L46" s="15">
        <f>'SENSOR values'!L27- ('EEPROM values'!Q182*'CALC steps + FINAL TEMP PICTURE'!$C$10/2^'EEPROM values'!$E$7)-'EEPROM values'!Q252</f>
        <v>34143.64857417345</v>
      </c>
      <c r="M46" s="15">
        <f>'SENSOR values'!M27- ('EEPROM values'!R182*'CALC steps + FINAL TEMP PICTURE'!$C$10/2^'EEPROM values'!$E$7)-'EEPROM values'!R252</f>
        <v>34423.979814440012</v>
      </c>
      <c r="N46" s="15">
        <f>'SENSOR values'!N27- ('EEPROM values'!S182*'CALC steps + FINAL TEMP PICTURE'!$C$10/2^'EEPROM values'!$E$7)-'EEPROM values'!S252</f>
        <v>34537.979814440012</v>
      </c>
      <c r="O46" s="15">
        <f>'SENSOR values'!O27- ('EEPROM values'!T182*'CALC steps + FINAL TEMP PICTURE'!$C$10/2^'EEPROM values'!$E$7)-'EEPROM values'!T252</f>
        <v>34622.395097583532</v>
      </c>
      <c r="P46" s="15">
        <f>'SENSOR values'!P27- ('EEPROM values'!U182*'CALC steps + FINAL TEMP PICTURE'!$C$10/2^'EEPROM values'!$E$7)-'EEPROM values'!U252</f>
        <v>34374.810380727053</v>
      </c>
      <c r="Q46" s="15">
        <f>'SENSOR values'!Q27- ('EEPROM values'!V182*'CALC steps + FINAL TEMP PICTURE'!$C$10/2^'EEPROM values'!$E$7)-'EEPROM values'!V252</f>
        <v>34676.979814440012</v>
      </c>
      <c r="R46" s="15">
        <f>'SENSOR values'!R27- ('EEPROM values'!W182*'CALC steps + FINAL TEMP PICTURE'!$C$10/2^'EEPROM values'!$E$7)-'EEPROM values'!W252</f>
        <v>34355.23329102993</v>
      </c>
      <c r="S46" s="15">
        <f>'SENSOR values'!S27- ('EEPROM values'!X182*'CALC steps + FINAL TEMP PICTURE'!$C$10/2^'EEPROM values'!$E$7)-'EEPROM values'!X252</f>
        <v>34205.64857417345</v>
      </c>
      <c r="T46" s="15">
        <f>'SENSOR values'!T27- ('EEPROM values'!Y182*'CALC steps + FINAL TEMP PICTURE'!$C$10/2^'EEPROM values'!$E$7)-'EEPROM values'!Y252</f>
        <v>34472.23329102993</v>
      </c>
      <c r="U46" s="15">
        <f>'SENSOR values'!U27- ('EEPROM values'!Z182*'CALC steps + FINAL TEMP PICTURE'!$C$10/2^'EEPROM values'!$E$7)-'EEPROM values'!Z252</f>
        <v>34675.141620993614</v>
      </c>
      <c r="V46" s="15">
        <f>'SENSOR values'!V27- ('EEPROM values'!AA182*'CALC steps + FINAL TEMP PICTURE'!$C$10/2^'EEPROM values'!$E$7)-'EEPROM values'!AA252</f>
        <v>34251.23329102993</v>
      </c>
      <c r="W46" s="15">
        <f>'SENSOR values'!W27- ('EEPROM values'!AB182*'CALC steps + FINAL TEMP PICTURE'!$C$10/2^'EEPROM values'!$E$7)-'EEPROM values'!AB252</f>
        <v>34716.64857417345</v>
      </c>
      <c r="X46" s="15">
        <f>'SENSOR values'!X27- ('EEPROM values'!AC182*'CALC steps + FINAL TEMP PICTURE'!$C$10/2^'EEPROM values'!$E$7)-'EEPROM values'!AC252</f>
        <v>34519.888144403696</v>
      </c>
      <c r="Y46" s="15">
        <f>'SENSOR values'!Y27- ('EEPROM values'!AD182*'CALC steps + FINAL TEMP PICTURE'!$C$10/2^'EEPROM values'!$E$7)-'EEPROM values'!AD252</f>
        <v>33976.979814440012</v>
      </c>
      <c r="Z46" s="15">
        <f>'SENSOR values'!Z27- ('EEPROM values'!AE182*'CALC steps + FINAL TEMP PICTURE'!$C$10/2^'EEPROM values'!$E$7)-'EEPROM values'!AE252</f>
        <v>34534.395097583532</v>
      </c>
      <c r="AA46" s="15">
        <f>'SENSOR values'!AA27- ('EEPROM values'!AF182*'CALC steps + FINAL TEMP PICTURE'!$C$10/2^'EEPROM values'!$E$7)-'EEPROM values'!AF252</f>
        <v>34628.486767619848</v>
      </c>
      <c r="AB46" s="15">
        <f>'SENSOR values'!AB27- ('EEPROM values'!AG182*'CALC steps + FINAL TEMP PICTURE'!$C$10/2^'EEPROM values'!$E$7)-'EEPROM values'!AG252</f>
        <v>34660.64857417345</v>
      </c>
      <c r="AC46" s="15">
        <f>'SENSOR values'!AC27- ('EEPROM values'!AH182*'CALC steps + FINAL TEMP PICTURE'!$C$10/2^'EEPROM values'!$E$7)-'EEPROM values'!AH252</f>
        <v>34060.23329102993</v>
      </c>
      <c r="AD46" s="15">
        <f>'SENSOR values'!AD27- ('EEPROM values'!AI182*'CALC steps + FINAL TEMP PICTURE'!$C$10/2^'EEPROM values'!$E$7)-'EEPROM values'!AI252</f>
        <v>34561.810380727053</v>
      </c>
      <c r="AE46" s="15">
        <f>'SENSOR values'!AE27- ('EEPROM values'!AJ182*'CALC steps + FINAL TEMP PICTURE'!$C$10/2^'EEPROM values'!$E$7)-'EEPROM values'!AJ252</f>
        <v>34288.23329102993</v>
      </c>
      <c r="AF46" s="15">
        <f>'SENSOR values'!AF27- ('EEPROM values'!AK182*'CALC steps + FINAL TEMP PICTURE'!$C$10/2^'EEPROM values'!$E$7)-'EEPROM values'!AK252</f>
        <v>34240.726337850094</v>
      </c>
      <c r="AG46" s="16">
        <f>'SENSOR values'!AG27- ('EEPROM values'!AL182*'CALC steps + FINAL TEMP PICTURE'!$C$10/2^'EEPROM values'!$E$7)-'EEPROM values'!AL252</f>
        <v>34484.23329102993</v>
      </c>
    </row>
    <row r="47" spans="2:33" x14ac:dyDescent="0.25">
      <c r="B47" s="14">
        <f>'SENSOR values'!B28- ('EEPROM values'!G183*'CALC steps + FINAL TEMP PICTURE'!$C$10/2^'EEPROM values'!$E$7)-'EEPROM values'!G253</f>
        <v>34594.395097583532</v>
      </c>
      <c r="C47" s="15">
        <f>'SENSOR values'!C28- ('EEPROM values'!H183*'CALC steps + FINAL TEMP PICTURE'!$C$10/2^'EEPROM values'!$E$7)-'EEPROM values'!H253</f>
        <v>34183.395097583532</v>
      </c>
      <c r="D47" s="15">
        <f>'SENSOR values'!D28- ('EEPROM values'!I183*'CALC steps + FINAL TEMP PICTURE'!$C$10/2^'EEPROM values'!$E$7)-'EEPROM values'!I253</f>
        <v>34063.979814440012</v>
      </c>
      <c r="E47" s="15">
        <f>'SENSOR values'!E28- ('EEPROM values'!J183*'CALC steps + FINAL TEMP PICTURE'!$C$10/2^'EEPROM values'!$E$7)-'EEPROM values'!J253</f>
        <v>34766.979814440012</v>
      </c>
      <c r="F47" s="15">
        <f>'SENSOR values'!F28- ('EEPROM values'!K183*'CALC steps + FINAL TEMP PICTURE'!$C$10/2^'EEPROM values'!$E$7)-'EEPROM values'!K253</f>
        <v>34481.979814440012</v>
      </c>
      <c r="G47" s="15">
        <f>'SENSOR values'!G28- ('EEPROM values'!L183*'CALC steps + FINAL TEMP PICTURE'!$C$10/2^'EEPROM values'!$E$7)-'EEPROM values'!L253</f>
        <v>34273.564531296492</v>
      </c>
      <c r="H47" s="15">
        <f>'SENSOR values'!H28- ('EEPROM values'!M183*'CALC steps + FINAL TEMP PICTURE'!$C$10/2^'EEPROM values'!$E$7)-'EEPROM values'!M253</f>
        <v>34194.564531296492</v>
      </c>
      <c r="I47" s="15">
        <f>'SENSOR values'!I28- ('EEPROM values'!N183*'CALC steps + FINAL TEMP PICTURE'!$C$10/2^'EEPROM values'!$E$7)-'EEPROM values'!N253</f>
        <v>33942.395097583532</v>
      </c>
      <c r="J47" s="15">
        <f>'SENSOR values'!J28- ('EEPROM values'!O183*'CALC steps + FINAL TEMP PICTURE'!$C$10/2^'EEPROM values'!$E$7)-'EEPROM values'!O253</f>
        <v>34417.979814440012</v>
      </c>
      <c r="K47" s="15">
        <f>'SENSOR values'!K28- ('EEPROM values'!P183*'CALC steps + FINAL TEMP PICTURE'!$C$10/2^'EEPROM values'!$E$7)-'EEPROM values'!P253</f>
        <v>34401.979814440012</v>
      </c>
      <c r="L47" s="15">
        <f>'SENSOR values'!L28- ('EEPROM values'!Q183*'CALC steps + FINAL TEMP PICTURE'!$C$10/2^'EEPROM values'!$E$7)-'EEPROM values'!Q253</f>
        <v>34209.564531296492</v>
      </c>
      <c r="M47" s="15">
        <f>'SENSOR values'!M28- ('EEPROM values'!R183*'CALC steps + FINAL TEMP PICTURE'!$C$10/2^'EEPROM values'!$E$7)-'EEPROM values'!R253</f>
        <v>34365.979814440012</v>
      </c>
      <c r="N47" s="15">
        <f>'SENSOR values'!N28- ('EEPROM values'!S183*'CALC steps + FINAL TEMP PICTURE'!$C$10/2^'EEPROM values'!$E$7)-'EEPROM values'!S253</f>
        <v>34073.564531296492</v>
      </c>
      <c r="O47" s="15">
        <f>'SENSOR values'!O28- ('EEPROM values'!T183*'CALC steps + FINAL TEMP PICTURE'!$C$10/2^'EEPROM values'!$E$7)-'EEPROM values'!T253</f>
        <v>34214.564531296492</v>
      </c>
      <c r="P47" s="15">
        <f>'SENSOR values'!P28- ('EEPROM values'!U183*'CALC steps + FINAL TEMP PICTURE'!$C$10/2^'EEPROM values'!$E$7)-'EEPROM values'!U253</f>
        <v>34838.979814440012</v>
      </c>
      <c r="Q47" s="15">
        <f>'SENSOR values'!Q28- ('EEPROM values'!V183*'CALC steps + FINAL TEMP PICTURE'!$C$10/2^'EEPROM values'!$E$7)-'EEPROM values'!V253</f>
        <v>34167.395097583532</v>
      </c>
      <c r="R47" s="15">
        <f>'SENSOR values'!R28- ('EEPROM values'!W183*'CALC steps + FINAL TEMP PICTURE'!$C$10/2^'EEPROM values'!$E$7)-'EEPROM values'!W253</f>
        <v>34470.979814440012</v>
      </c>
      <c r="S47" s="15">
        <f>'SENSOR values'!S28- ('EEPROM values'!X183*'CALC steps + FINAL TEMP PICTURE'!$C$10/2^'EEPROM values'!$E$7)-'EEPROM values'!X253</f>
        <v>33894.979814440012</v>
      </c>
      <c r="T47" s="15">
        <f>'SENSOR values'!T28- ('EEPROM values'!Y183*'CALC steps + FINAL TEMP PICTURE'!$C$10/2^'EEPROM values'!$E$7)-'EEPROM values'!Y253</f>
        <v>34260.395097583532</v>
      </c>
      <c r="U47" s="15">
        <f>'SENSOR values'!U28- ('EEPROM values'!Z183*'CALC steps + FINAL TEMP PICTURE'!$C$10/2^'EEPROM values'!$E$7)-'EEPROM values'!Z253</f>
        <v>34230.395097583532</v>
      </c>
      <c r="V47" s="15">
        <f>'SENSOR values'!V28- ('EEPROM values'!AA183*'CALC steps + FINAL TEMP PICTURE'!$C$10/2^'EEPROM values'!$E$7)-'EEPROM values'!AA253</f>
        <v>34322.810380727053</v>
      </c>
      <c r="W47" s="15">
        <f>'SENSOR values'!W28- ('EEPROM values'!AB183*'CALC steps + FINAL TEMP PICTURE'!$C$10/2^'EEPROM values'!$E$7)-'EEPROM values'!AB253</f>
        <v>34007.979814440012</v>
      </c>
      <c r="X47" s="15">
        <f>'SENSOR values'!X28- ('EEPROM values'!AC183*'CALC steps + FINAL TEMP PICTURE'!$C$10/2^'EEPROM values'!$E$7)-'EEPROM values'!AC253</f>
        <v>34441.810380727053</v>
      </c>
      <c r="Y47" s="15">
        <f>'SENSOR values'!Y28- ('EEPROM values'!AD183*'CALC steps + FINAL TEMP PICTURE'!$C$10/2^'EEPROM values'!$E$7)-'EEPROM values'!AD253</f>
        <v>34051.979814440012</v>
      </c>
      <c r="Z47" s="15">
        <f>'SENSOR values'!Z28- ('EEPROM values'!AE183*'CALC steps + FINAL TEMP PICTURE'!$C$10/2^'EEPROM values'!$E$7)-'EEPROM values'!AE253</f>
        <v>34269.810380727053</v>
      </c>
      <c r="AA47" s="15">
        <f>'SENSOR values'!AA28- ('EEPROM values'!AF183*'CALC steps + FINAL TEMP PICTURE'!$C$10/2^'EEPROM values'!$E$7)-'EEPROM values'!AF253</f>
        <v>34012.395097583532</v>
      </c>
      <c r="AB47" s="15">
        <f>'SENSOR values'!AB28- ('EEPROM values'!AG183*'CALC steps + FINAL TEMP PICTURE'!$C$10/2^'EEPROM values'!$E$7)-'EEPROM values'!AG253</f>
        <v>34230.979814440012</v>
      </c>
      <c r="AC47" s="15">
        <f>'SENSOR values'!AC28- ('EEPROM values'!AH183*'CALC steps + FINAL TEMP PICTURE'!$C$10/2^'EEPROM values'!$E$7)-'EEPROM values'!AH253</f>
        <v>34349.395097583532</v>
      </c>
      <c r="AD47" s="15">
        <f>'SENSOR values'!AD28- ('EEPROM values'!AI183*'CALC steps + FINAL TEMP PICTURE'!$C$10/2^'EEPROM values'!$E$7)-'EEPROM values'!AI253</f>
        <v>34400.810380727053</v>
      </c>
      <c r="AE47" s="15">
        <f>'SENSOR values'!AE28- ('EEPROM values'!AJ183*'CALC steps + FINAL TEMP PICTURE'!$C$10/2^'EEPROM values'!$E$7)-'EEPROM values'!AJ253</f>
        <v>34198.395097583532</v>
      </c>
      <c r="AF47" s="15">
        <f>'SENSOR values'!AF28- ('EEPROM values'!AK183*'CALC steps + FINAL TEMP PICTURE'!$C$10/2^'EEPROM values'!$E$7)-'EEPROM values'!AK253</f>
        <v>34178.23329102993</v>
      </c>
      <c r="AG47" s="16">
        <f>'SENSOR values'!AG28- ('EEPROM values'!AL183*'CALC steps + FINAL TEMP PICTURE'!$C$10/2^'EEPROM values'!$E$7)-'EEPROM values'!AL253</f>
        <v>34202.810380727053</v>
      </c>
    </row>
    <row r="48" spans="2:33" x14ac:dyDescent="0.25">
      <c r="B48" s="14">
        <f>'SENSOR values'!B29- ('EEPROM values'!G184*'CALC steps + FINAL TEMP PICTURE'!$C$10/2^'EEPROM values'!$E$7)-'EEPROM values'!G254</f>
        <v>34637.23329102993</v>
      </c>
      <c r="C48" s="15">
        <f>'SENSOR values'!C29- ('EEPROM values'!H184*'CALC steps + FINAL TEMP PICTURE'!$C$10/2^'EEPROM values'!$E$7)-'EEPROM values'!H254</f>
        <v>34921.979814440012</v>
      </c>
      <c r="D48" s="15">
        <f>'SENSOR values'!D29- ('EEPROM values'!I184*'CALC steps + FINAL TEMP PICTURE'!$C$10/2^'EEPROM values'!$E$7)-'EEPROM values'!I254</f>
        <v>34669.141620993614</v>
      </c>
      <c r="E48" s="15">
        <f>'SENSOR values'!E29- ('EEPROM values'!J184*'CALC steps + FINAL TEMP PICTURE'!$C$10/2^'EEPROM values'!$E$7)-'EEPROM values'!J254</f>
        <v>34520.311054706573</v>
      </c>
      <c r="F48" s="15">
        <f>'SENSOR values'!F29- ('EEPROM values'!K184*'CALC steps + FINAL TEMP PICTURE'!$C$10/2^'EEPROM values'!$E$7)-'EEPROM values'!K254</f>
        <v>34234.810380727053</v>
      </c>
      <c r="G48" s="15">
        <f>'SENSOR values'!G29- ('EEPROM values'!L184*'CALC steps + FINAL TEMP PICTURE'!$C$10/2^'EEPROM values'!$E$7)-'EEPROM values'!L254</f>
        <v>34516.141620993614</v>
      </c>
      <c r="H48" s="15">
        <f>'SENSOR values'!H29- ('EEPROM values'!M184*'CALC steps + FINAL TEMP PICTURE'!$C$10/2^'EEPROM values'!$E$7)-'EEPROM values'!M254</f>
        <v>34574.564531296492</v>
      </c>
      <c r="I48" s="15">
        <f>'SENSOR values'!I29- ('EEPROM values'!N184*'CALC steps + FINAL TEMP PICTURE'!$C$10/2^'EEPROM values'!$E$7)-'EEPROM values'!N254</f>
        <v>34263.726337850094</v>
      </c>
      <c r="J48" s="15">
        <f>'SENSOR values'!J29- ('EEPROM values'!O184*'CALC steps + FINAL TEMP PICTURE'!$C$10/2^'EEPROM values'!$E$7)-'EEPROM values'!O254</f>
        <v>34515.23329102993</v>
      </c>
      <c r="K48" s="15">
        <f>'SENSOR values'!K29- ('EEPROM values'!P184*'CALC steps + FINAL TEMP PICTURE'!$C$10/2^'EEPROM values'!$E$7)-'EEPROM values'!P254</f>
        <v>34333.141620993614</v>
      </c>
      <c r="L48" s="15">
        <f>'SENSOR values'!L29- ('EEPROM values'!Q184*'CALC steps + FINAL TEMP PICTURE'!$C$10/2^'EEPROM values'!$E$7)-'EEPROM values'!Q254</f>
        <v>34346.395097583532</v>
      </c>
      <c r="M48" s="15">
        <f>'SENSOR values'!M29- ('EEPROM values'!R184*'CALC steps + FINAL TEMP PICTURE'!$C$10/2^'EEPROM values'!$E$7)-'EEPROM values'!R254</f>
        <v>34570.564531296492</v>
      </c>
      <c r="N48" s="15">
        <f>'SENSOR values'!N29- ('EEPROM values'!S184*'CALC steps + FINAL TEMP PICTURE'!$C$10/2^'EEPROM values'!$E$7)-'EEPROM values'!S254</f>
        <v>34522.564531296492</v>
      </c>
      <c r="O48" s="15">
        <f>'SENSOR values'!O29- ('EEPROM values'!T184*'CALC steps + FINAL TEMP PICTURE'!$C$10/2^'EEPROM values'!$E$7)-'EEPROM values'!T254</f>
        <v>34765.888144403696</v>
      </c>
      <c r="P48" s="15">
        <f>'SENSOR values'!P29- ('EEPROM values'!U184*'CALC steps + FINAL TEMP PICTURE'!$C$10/2^'EEPROM values'!$E$7)-'EEPROM values'!U254</f>
        <v>34318.564531296492</v>
      </c>
      <c r="Q48" s="15">
        <f>'SENSOR values'!Q29- ('EEPROM values'!V184*'CALC steps + FINAL TEMP PICTURE'!$C$10/2^'EEPROM values'!$E$7)-'EEPROM values'!V254</f>
        <v>34659.810380727053</v>
      </c>
      <c r="R48" s="15">
        <f>'SENSOR values'!R29- ('EEPROM values'!W184*'CALC steps + FINAL TEMP PICTURE'!$C$10/2^'EEPROM values'!$E$7)-'EEPROM values'!W254</f>
        <v>34168.395097583532</v>
      </c>
      <c r="S48" s="15">
        <f>'SENSOR values'!S29- ('EEPROM values'!X184*'CALC steps + FINAL TEMP PICTURE'!$C$10/2^'EEPROM values'!$E$7)-'EEPROM values'!X254</f>
        <v>34596.395097583532</v>
      </c>
      <c r="T48" s="15">
        <f>'SENSOR values'!T29- ('EEPROM values'!Y184*'CALC steps + FINAL TEMP PICTURE'!$C$10/2^'EEPROM values'!$E$7)-'EEPROM values'!Y254</f>
        <v>34552.726337850094</v>
      </c>
      <c r="U48" s="15">
        <f>'SENSOR values'!U29- ('EEPROM values'!Z184*'CALC steps + FINAL TEMP PICTURE'!$C$10/2^'EEPROM values'!$E$7)-'EEPROM values'!Z254</f>
        <v>34485.810380727053</v>
      </c>
      <c r="V48" s="15">
        <f>'SENSOR values'!V29- ('EEPROM values'!AA184*'CALC steps + FINAL TEMP PICTURE'!$C$10/2^'EEPROM values'!$E$7)-'EEPROM values'!AA254</f>
        <v>34265.141620993614</v>
      </c>
      <c r="W48" s="15">
        <f>'SENSOR values'!W29- ('EEPROM values'!AB184*'CALC steps + FINAL TEMP PICTURE'!$C$10/2^'EEPROM values'!$E$7)-'EEPROM values'!AB254</f>
        <v>34445.141620993614</v>
      </c>
      <c r="X48" s="15">
        <f>'SENSOR values'!X29- ('EEPROM values'!AC184*'CALC steps + FINAL TEMP PICTURE'!$C$10/2^'EEPROM values'!$E$7)-'EEPROM values'!AC254</f>
        <v>33983.810380727053</v>
      </c>
      <c r="Y48" s="15">
        <f>'SENSOR values'!Y29- ('EEPROM values'!AD184*'CALC steps + FINAL TEMP PICTURE'!$C$10/2^'EEPROM values'!$E$7)-'EEPROM values'!AD254</f>
        <v>34461.979814440012</v>
      </c>
      <c r="Z48" s="15">
        <f>'SENSOR values'!Z29- ('EEPROM values'!AE184*'CALC steps + FINAL TEMP PICTURE'!$C$10/2^'EEPROM values'!$E$7)-'EEPROM values'!AE254</f>
        <v>34741.395097583532</v>
      </c>
      <c r="AA48" s="15">
        <f>'SENSOR values'!AA29- ('EEPROM values'!AF184*'CALC steps + FINAL TEMP PICTURE'!$C$10/2^'EEPROM values'!$E$7)-'EEPROM values'!AF254</f>
        <v>34443.979814440012</v>
      </c>
      <c r="AB48" s="15">
        <f>'SENSOR values'!AB29- ('EEPROM values'!AG184*'CALC steps + FINAL TEMP PICTURE'!$C$10/2^'EEPROM values'!$E$7)-'EEPROM values'!AG254</f>
        <v>33984.141620993614</v>
      </c>
      <c r="AC48" s="15">
        <f>'SENSOR values'!AC29- ('EEPROM values'!AH184*'CALC steps + FINAL TEMP PICTURE'!$C$10/2^'EEPROM values'!$E$7)-'EEPROM values'!AH254</f>
        <v>34233.726337850094</v>
      </c>
      <c r="AD48" s="15">
        <f>'SENSOR values'!AD29- ('EEPROM values'!AI184*'CALC steps + FINAL TEMP PICTURE'!$C$10/2^'EEPROM values'!$E$7)-'EEPROM values'!AI254</f>
        <v>34569.564531296492</v>
      </c>
      <c r="AE48" s="15">
        <f>'SENSOR values'!AE29- ('EEPROM values'!AJ184*'CALC steps + FINAL TEMP PICTURE'!$C$10/2^'EEPROM values'!$E$7)-'EEPROM values'!AJ254</f>
        <v>34310.810380727053</v>
      </c>
      <c r="AF48" s="15">
        <f>'SENSOR values'!AF29- ('EEPROM values'!AK184*'CALC steps + FINAL TEMP PICTURE'!$C$10/2^'EEPROM values'!$E$7)-'EEPROM values'!AK254</f>
        <v>34265.810380727053</v>
      </c>
      <c r="AG48" s="16">
        <f>'SENSOR values'!AG29- ('EEPROM values'!AL184*'CALC steps + FINAL TEMP PICTURE'!$C$10/2^'EEPROM values'!$E$7)-'EEPROM values'!AL254</f>
        <v>34658.23329102993</v>
      </c>
    </row>
    <row r="49" spans="1:33" x14ac:dyDescent="0.25">
      <c r="B49" s="14">
        <f>'SENSOR values'!B30- ('EEPROM values'!G185*'CALC steps + FINAL TEMP PICTURE'!$C$10/2^'EEPROM values'!$E$7)-'EEPROM values'!G255</f>
        <v>34524.141620993614</v>
      </c>
      <c r="C49" s="15">
        <f>'SENSOR values'!C30- ('EEPROM values'!H185*'CALC steps + FINAL TEMP PICTURE'!$C$10/2^'EEPROM values'!$E$7)-'EEPROM values'!H255</f>
        <v>34469.23329102993</v>
      </c>
      <c r="D49" s="15">
        <f>'SENSOR values'!D30- ('EEPROM values'!I185*'CALC steps + FINAL TEMP PICTURE'!$C$10/2^'EEPROM values'!$E$7)-'EEPROM values'!I255</f>
        <v>35043.564531296492</v>
      </c>
      <c r="E49" s="15">
        <f>'SENSOR values'!E30- ('EEPROM values'!J185*'CALC steps + FINAL TEMP PICTURE'!$C$10/2^'EEPROM values'!$E$7)-'EEPROM values'!J255</f>
        <v>34997.564531296492</v>
      </c>
      <c r="F49" s="15">
        <f>'SENSOR values'!F30- ('EEPROM values'!K185*'CALC steps + FINAL TEMP PICTURE'!$C$10/2^'EEPROM values'!$E$7)-'EEPROM values'!K255</f>
        <v>34616.141620993614</v>
      </c>
      <c r="G49" s="15">
        <f>'SENSOR values'!G30- ('EEPROM values'!L185*'CALC steps + FINAL TEMP PICTURE'!$C$10/2^'EEPROM values'!$E$7)-'EEPROM values'!L255</f>
        <v>34692.979814440012</v>
      </c>
      <c r="H49" s="15">
        <f>'SENSOR values'!H30- ('EEPROM values'!M185*'CALC steps + FINAL TEMP PICTURE'!$C$10/2^'EEPROM values'!$E$7)-'EEPROM values'!M255</f>
        <v>34868.64857417345</v>
      </c>
      <c r="I49" s="15">
        <f>'SENSOR values'!I30- ('EEPROM values'!N185*'CALC steps + FINAL TEMP PICTURE'!$C$10/2^'EEPROM values'!$E$7)-'EEPROM values'!N255</f>
        <v>34643.141620993614</v>
      </c>
      <c r="J49" s="15">
        <f>'SENSOR values'!J30- ('EEPROM values'!O185*'CALC steps + FINAL TEMP PICTURE'!$C$10/2^'EEPROM values'!$E$7)-'EEPROM values'!O255</f>
        <v>34895.564531296492</v>
      </c>
      <c r="K49" s="15">
        <f>'SENSOR values'!K30- ('EEPROM values'!P185*'CALC steps + FINAL TEMP PICTURE'!$C$10/2^'EEPROM values'!$E$7)-'EEPROM values'!P255</f>
        <v>34336.564531296492</v>
      </c>
      <c r="L49" s="15">
        <f>'SENSOR values'!L30- ('EEPROM values'!Q185*'CALC steps + FINAL TEMP PICTURE'!$C$10/2^'EEPROM values'!$E$7)-'EEPROM values'!Q255</f>
        <v>34501.810380727053</v>
      </c>
      <c r="M49" s="15">
        <f>'SENSOR values'!M30- ('EEPROM values'!R185*'CALC steps + FINAL TEMP PICTURE'!$C$10/2^'EEPROM values'!$E$7)-'EEPROM values'!R255</f>
        <v>34332.564531296492</v>
      </c>
      <c r="N49" s="15">
        <f>'SENSOR values'!N30- ('EEPROM values'!S185*'CALC steps + FINAL TEMP PICTURE'!$C$10/2^'EEPROM values'!$E$7)-'EEPROM values'!S255</f>
        <v>34850.141620993614</v>
      </c>
      <c r="O49" s="15">
        <f>'SENSOR values'!O30- ('EEPROM values'!T185*'CALC steps + FINAL TEMP PICTURE'!$C$10/2^'EEPROM values'!$E$7)-'EEPROM values'!T255</f>
        <v>34139.395097583532</v>
      </c>
      <c r="P49" s="15">
        <f>'SENSOR values'!P30- ('EEPROM values'!U185*'CALC steps + FINAL TEMP PICTURE'!$C$10/2^'EEPROM values'!$E$7)-'EEPROM values'!U255</f>
        <v>34700.395097583532</v>
      </c>
      <c r="Q49" s="15">
        <f>'SENSOR values'!Q30- ('EEPROM values'!V185*'CALC steps + FINAL TEMP PICTURE'!$C$10/2^'EEPROM values'!$E$7)-'EEPROM values'!V255</f>
        <v>34928.564531296492</v>
      </c>
      <c r="R49" s="15">
        <f>'SENSOR values'!R30- ('EEPROM values'!W185*'CALC steps + FINAL TEMP PICTURE'!$C$10/2^'EEPROM values'!$E$7)-'EEPROM values'!W255</f>
        <v>35074.564531296492</v>
      </c>
      <c r="S49" s="15">
        <f>'SENSOR values'!S30- ('EEPROM values'!X185*'CALC steps + FINAL TEMP PICTURE'!$C$10/2^'EEPROM values'!$E$7)-'EEPROM values'!X255</f>
        <v>34487.141620993614</v>
      </c>
      <c r="T49" s="15">
        <f>'SENSOR values'!T30- ('EEPROM values'!Y185*'CALC steps + FINAL TEMP PICTURE'!$C$10/2^'EEPROM values'!$E$7)-'EEPROM values'!Y255</f>
        <v>34554.23329102993</v>
      </c>
      <c r="U49" s="15">
        <f>'SENSOR values'!U30- ('EEPROM values'!Z185*'CALC steps + FINAL TEMP PICTURE'!$C$10/2^'EEPROM values'!$E$7)-'EEPROM values'!Z255</f>
        <v>34681.23329102993</v>
      </c>
      <c r="V49" s="15">
        <f>'SENSOR values'!V30- ('EEPROM values'!AA185*'CALC steps + FINAL TEMP PICTURE'!$C$10/2^'EEPROM values'!$E$7)-'EEPROM values'!AA255</f>
        <v>34558.979814440012</v>
      </c>
      <c r="W49" s="15">
        <f>'SENSOR values'!W30- ('EEPROM values'!AB185*'CALC steps + FINAL TEMP PICTURE'!$C$10/2^'EEPROM values'!$E$7)-'EEPROM values'!AB255</f>
        <v>34469.395097583532</v>
      </c>
      <c r="X49" s="15">
        <f>'SENSOR values'!X30- ('EEPROM values'!AC185*'CALC steps + FINAL TEMP PICTURE'!$C$10/2^'EEPROM values'!$E$7)-'EEPROM values'!AC255</f>
        <v>34506.64857417345</v>
      </c>
      <c r="Y49" s="15">
        <f>'SENSOR values'!Y30- ('EEPROM values'!AD185*'CALC steps + FINAL TEMP PICTURE'!$C$10/2^'EEPROM values'!$E$7)-'EEPROM values'!AD255</f>
        <v>34497.810380727053</v>
      </c>
      <c r="Z49" s="15">
        <f>'SENSOR values'!Z30- ('EEPROM values'!AE185*'CALC steps + FINAL TEMP PICTURE'!$C$10/2^'EEPROM values'!$E$7)-'EEPROM values'!AE255</f>
        <v>34528.395097583532</v>
      </c>
      <c r="AA49" s="15">
        <f>'SENSOR values'!AA30- ('EEPROM values'!AF185*'CALC steps + FINAL TEMP PICTURE'!$C$10/2^'EEPROM values'!$E$7)-'EEPROM values'!AF255</f>
        <v>34515.979814440012</v>
      </c>
      <c r="AB49" s="15">
        <f>'SENSOR values'!AB30- ('EEPROM values'!AG185*'CALC steps + FINAL TEMP PICTURE'!$C$10/2^'EEPROM values'!$E$7)-'EEPROM values'!AG255</f>
        <v>34305.979814440012</v>
      </c>
      <c r="AC49" s="15">
        <f>'SENSOR values'!AC30- ('EEPROM values'!AH185*'CALC steps + FINAL TEMP PICTURE'!$C$10/2^'EEPROM values'!$E$7)-'EEPROM values'!AH255</f>
        <v>34815.395097583532</v>
      </c>
      <c r="AD49" s="15">
        <f>'SENSOR values'!AD30- ('EEPROM values'!AI185*'CALC steps + FINAL TEMP PICTURE'!$C$10/2^'EEPROM values'!$E$7)-'EEPROM values'!AI255</f>
        <v>34653.395097583532</v>
      </c>
      <c r="AE49" s="15">
        <f>'SENSOR values'!AE30- ('EEPROM values'!AJ185*'CALC steps + FINAL TEMP PICTURE'!$C$10/2^'EEPROM values'!$E$7)-'EEPROM values'!AJ255</f>
        <v>34502.810380727053</v>
      </c>
      <c r="AF49" s="15">
        <f>'SENSOR values'!AF30- ('EEPROM values'!AK185*'CALC steps + FINAL TEMP PICTURE'!$C$10/2^'EEPROM values'!$E$7)-'EEPROM values'!AK255</f>
        <v>34764.810380727053</v>
      </c>
      <c r="AG49" s="16">
        <f>'SENSOR values'!AG30- ('EEPROM values'!AL185*'CALC steps + FINAL TEMP PICTURE'!$C$10/2^'EEPROM values'!$E$7)-'EEPROM values'!AL255</f>
        <v>34634.23329102993</v>
      </c>
    </row>
    <row r="50" spans="1:33" x14ac:dyDescent="0.25">
      <c r="B50" s="14">
        <f>'SENSOR values'!B31- ('EEPROM values'!G186*'CALC steps + FINAL TEMP PICTURE'!$C$10/2^'EEPROM values'!$E$7)-'EEPROM values'!G256</f>
        <v>34381.063857316971</v>
      </c>
      <c r="C50" s="15">
        <f>'SENSOR values'!C31- ('EEPROM values'!H186*'CALC steps + FINAL TEMP PICTURE'!$C$10/2^'EEPROM values'!$E$7)-'EEPROM values'!H256</f>
        <v>34294.564531296492</v>
      </c>
      <c r="D50" s="15">
        <f>'SENSOR values'!D31- ('EEPROM values'!I186*'CALC steps + FINAL TEMP PICTURE'!$C$10/2^'EEPROM values'!$E$7)-'EEPROM values'!I256</f>
        <v>34478.141620993614</v>
      </c>
      <c r="E50" s="15">
        <f>'SENSOR values'!E31- ('EEPROM values'!J186*'CALC steps + FINAL TEMP PICTURE'!$C$10/2^'EEPROM values'!$E$7)-'EEPROM values'!J256</f>
        <v>34447.23329102993</v>
      </c>
      <c r="F50" s="15">
        <f>'SENSOR values'!F31- ('EEPROM values'!K186*'CALC steps + FINAL TEMP PICTURE'!$C$10/2^'EEPROM values'!$E$7)-'EEPROM values'!K256</f>
        <v>34742.564531296492</v>
      </c>
      <c r="G50" s="15">
        <f>'SENSOR values'!G31- ('EEPROM values'!L186*'CALC steps + FINAL TEMP PICTURE'!$C$10/2^'EEPROM values'!$E$7)-'EEPROM values'!L256</f>
        <v>34466.64857417345</v>
      </c>
      <c r="H50" s="15">
        <f>'SENSOR values'!H31- ('EEPROM values'!M186*'CALC steps + FINAL TEMP PICTURE'!$C$10/2^'EEPROM values'!$E$7)-'EEPROM values'!M256</f>
        <v>34457.564531296492</v>
      </c>
      <c r="I50" s="15">
        <f>'SENSOR values'!I31- ('EEPROM values'!N186*'CALC steps + FINAL TEMP PICTURE'!$C$10/2^'EEPROM values'!$E$7)-'EEPROM values'!N256</f>
        <v>34291.23329102993</v>
      </c>
      <c r="J50" s="15">
        <f>'SENSOR values'!J31- ('EEPROM values'!O186*'CALC steps + FINAL TEMP PICTURE'!$C$10/2^'EEPROM values'!$E$7)-'EEPROM values'!O256</f>
        <v>34709.979814440012</v>
      </c>
      <c r="K50" s="15">
        <f>'SENSOR values'!K31- ('EEPROM values'!P186*'CALC steps + FINAL TEMP PICTURE'!$C$10/2^'EEPROM values'!$E$7)-'EEPROM values'!P256</f>
        <v>34291.564531296492</v>
      </c>
      <c r="L50" s="15">
        <f>'SENSOR values'!L31- ('EEPROM values'!Q186*'CALC steps + FINAL TEMP PICTURE'!$C$10/2^'EEPROM values'!$E$7)-'EEPROM values'!Q256</f>
        <v>34113.64857417345</v>
      </c>
      <c r="M50" s="15">
        <f>'SENSOR values'!M31- ('EEPROM values'!R186*'CALC steps + FINAL TEMP PICTURE'!$C$10/2^'EEPROM values'!$E$7)-'EEPROM values'!R256</f>
        <v>34491.564531296492</v>
      </c>
      <c r="N50" s="15">
        <f>'SENSOR values'!N31- ('EEPROM values'!S186*'CALC steps + FINAL TEMP PICTURE'!$C$10/2^'EEPROM values'!$E$7)-'EEPROM values'!S256</f>
        <v>34575.979814440012</v>
      </c>
      <c r="O50" s="15">
        <f>'SENSOR values'!O31- ('EEPROM values'!T186*'CALC steps + FINAL TEMP PICTURE'!$C$10/2^'EEPROM values'!$E$7)-'EEPROM values'!T256</f>
        <v>34622.395097583532</v>
      </c>
      <c r="P50" s="15">
        <f>'SENSOR values'!P31- ('EEPROM values'!U186*'CALC steps + FINAL TEMP PICTURE'!$C$10/2^'EEPROM values'!$E$7)-'EEPROM values'!U256</f>
        <v>34348.810380727053</v>
      </c>
      <c r="Q50" s="15">
        <f>'SENSOR values'!Q31- ('EEPROM values'!V186*'CALC steps + FINAL TEMP PICTURE'!$C$10/2^'EEPROM values'!$E$7)-'EEPROM values'!V256</f>
        <v>34586.395097583532</v>
      </c>
      <c r="R50" s="15">
        <f>'SENSOR values'!R31- ('EEPROM values'!W186*'CALC steps + FINAL TEMP PICTURE'!$C$10/2^'EEPROM values'!$E$7)-'EEPROM values'!W256</f>
        <v>34306.810380727053</v>
      </c>
      <c r="S50" s="15">
        <f>'SENSOR values'!S31- ('EEPROM values'!X186*'CALC steps + FINAL TEMP PICTURE'!$C$10/2^'EEPROM values'!$E$7)-'EEPROM values'!X256</f>
        <v>34161.64857417345</v>
      </c>
      <c r="T50" s="15">
        <f>'SENSOR values'!T31- ('EEPROM values'!Y186*'CALC steps + FINAL TEMP PICTURE'!$C$10/2^'EEPROM values'!$E$7)-'EEPROM values'!Y256</f>
        <v>34446.395097583532</v>
      </c>
      <c r="U50" s="15">
        <f>'SENSOR values'!U31- ('EEPROM values'!Z186*'CALC steps + FINAL TEMP PICTURE'!$C$10/2^'EEPROM values'!$E$7)-'EEPROM values'!Z256</f>
        <v>34668.141620993614</v>
      </c>
      <c r="V50" s="15">
        <f>'SENSOR values'!V31- ('EEPROM values'!AA186*'CALC steps + FINAL TEMP PICTURE'!$C$10/2^'EEPROM values'!$E$7)-'EEPROM values'!AA256</f>
        <v>34252.64857417345</v>
      </c>
      <c r="W50" s="15">
        <f>'SENSOR values'!W31- ('EEPROM values'!AB186*'CALC steps + FINAL TEMP PICTURE'!$C$10/2^'EEPROM values'!$E$7)-'EEPROM values'!AB256</f>
        <v>34726.063857316971</v>
      </c>
      <c r="X50" s="15">
        <f>'SENSOR values'!X31- ('EEPROM values'!AC186*'CALC steps + FINAL TEMP PICTURE'!$C$10/2^'EEPROM values'!$E$7)-'EEPROM values'!AC256</f>
        <v>34511.888144403696</v>
      </c>
      <c r="Y50" s="15">
        <f>'SENSOR values'!Y31- ('EEPROM values'!AD186*'CALC steps + FINAL TEMP PICTURE'!$C$10/2^'EEPROM values'!$E$7)-'EEPROM values'!AD256</f>
        <v>33989.564531296492</v>
      </c>
      <c r="Z50" s="15">
        <f>'SENSOR values'!Z31- ('EEPROM values'!AE186*'CALC steps + FINAL TEMP PICTURE'!$C$10/2^'EEPROM values'!$E$7)-'EEPROM values'!AE256</f>
        <v>34538.395097583532</v>
      </c>
      <c r="AA50" s="15">
        <f>'SENSOR values'!AA31- ('EEPROM values'!AF186*'CALC steps + FINAL TEMP PICTURE'!$C$10/2^'EEPROM values'!$E$7)-'EEPROM values'!AF256</f>
        <v>34628.486767619848</v>
      </c>
      <c r="AB50" s="15">
        <f>'SENSOR values'!AB31- ('EEPROM values'!AG186*'CALC steps + FINAL TEMP PICTURE'!$C$10/2^'EEPROM values'!$E$7)-'EEPROM values'!AG256</f>
        <v>34662.23329102993</v>
      </c>
      <c r="AC50" s="15">
        <f>'SENSOR values'!AC31- ('EEPROM values'!AH186*'CALC steps + FINAL TEMP PICTURE'!$C$10/2^'EEPROM values'!$E$7)-'EEPROM values'!AH256</f>
        <v>34059.23329102993</v>
      </c>
      <c r="AD50" s="15">
        <f>'SENSOR values'!AD31- ('EEPROM values'!AI186*'CALC steps + FINAL TEMP PICTURE'!$C$10/2^'EEPROM values'!$E$7)-'EEPROM values'!AI256</f>
        <v>34566.810380727053</v>
      </c>
      <c r="AE50" s="15">
        <f>'SENSOR values'!AE31- ('EEPROM values'!AJ186*'CALC steps + FINAL TEMP PICTURE'!$C$10/2^'EEPROM values'!$E$7)-'EEPROM values'!AJ256</f>
        <v>34299.063857316971</v>
      </c>
      <c r="AF50" s="15">
        <f>'SENSOR values'!AF31- ('EEPROM values'!AK186*'CALC steps + FINAL TEMP PICTURE'!$C$10/2^'EEPROM values'!$E$7)-'EEPROM values'!AK256</f>
        <v>34237.141620993614</v>
      </c>
      <c r="AG50" s="16">
        <f>'SENSOR values'!AG31- ('EEPROM values'!AL186*'CALC steps + FINAL TEMP PICTURE'!$C$10/2^'EEPROM values'!$E$7)-'EEPROM values'!AL256</f>
        <v>34485.810380727053</v>
      </c>
    </row>
    <row r="51" spans="1:33" x14ac:dyDescent="0.25">
      <c r="B51" s="14">
        <f>'SENSOR values'!B32- ('EEPROM values'!G187*'CALC steps + FINAL TEMP PICTURE'!$C$10/2^'EEPROM values'!$E$7)-'EEPROM values'!G257</f>
        <v>34603.395097583532</v>
      </c>
      <c r="C51" s="15">
        <f>'SENSOR values'!C32- ('EEPROM values'!H187*'CALC steps + FINAL TEMP PICTURE'!$C$10/2^'EEPROM values'!$E$7)-'EEPROM values'!H257</f>
        <v>34194.979814440012</v>
      </c>
      <c r="D51" s="15">
        <f>'SENSOR values'!D32- ('EEPROM values'!I187*'CALC steps + FINAL TEMP PICTURE'!$C$10/2^'EEPROM values'!$E$7)-'EEPROM values'!I257</f>
        <v>34089.564531296492</v>
      </c>
      <c r="E51" s="15">
        <f>'SENSOR values'!E32- ('EEPROM values'!J187*'CALC steps + FINAL TEMP PICTURE'!$C$10/2^'EEPROM values'!$E$7)-'EEPROM values'!J257</f>
        <v>34802.979814440012</v>
      </c>
      <c r="F51" s="15">
        <f>'SENSOR values'!F32- ('EEPROM values'!K187*'CALC steps + FINAL TEMP PICTURE'!$C$10/2^'EEPROM values'!$E$7)-'EEPROM values'!K257</f>
        <v>34515.979814440012</v>
      </c>
      <c r="G51" s="15">
        <f>'SENSOR values'!G32- ('EEPROM values'!L187*'CALC steps + FINAL TEMP PICTURE'!$C$10/2^'EEPROM values'!$E$7)-'EEPROM values'!L257</f>
        <v>34329.979814440012</v>
      </c>
      <c r="H51" s="15">
        <f>'SENSOR values'!H32- ('EEPROM values'!M187*'CALC steps + FINAL TEMP PICTURE'!$C$10/2^'EEPROM values'!$E$7)-'EEPROM values'!M257</f>
        <v>34243.564531296492</v>
      </c>
      <c r="I51" s="15">
        <f>'SENSOR values'!I32- ('EEPROM values'!N187*'CALC steps + FINAL TEMP PICTURE'!$C$10/2^'EEPROM values'!$E$7)-'EEPROM values'!N257</f>
        <v>33960.979814440012</v>
      </c>
      <c r="J51" s="15">
        <f>'SENSOR values'!J32- ('EEPROM values'!O187*'CALC steps + FINAL TEMP PICTURE'!$C$10/2^'EEPROM values'!$E$7)-'EEPROM values'!O257</f>
        <v>34422.979814440012</v>
      </c>
      <c r="K51" s="15">
        <f>'SENSOR values'!K32- ('EEPROM values'!P187*'CALC steps + FINAL TEMP PICTURE'!$C$10/2^'EEPROM values'!$E$7)-'EEPROM values'!P257</f>
        <v>34363.395097583532</v>
      </c>
      <c r="L51" s="15">
        <f>'SENSOR values'!L32- ('EEPROM values'!Q187*'CALC steps + FINAL TEMP PICTURE'!$C$10/2^'EEPROM values'!$E$7)-'EEPROM values'!Q257</f>
        <v>34265.979814440012</v>
      </c>
      <c r="M51" s="15">
        <f>'SENSOR values'!M32- ('EEPROM values'!R187*'CALC steps + FINAL TEMP PICTURE'!$C$10/2^'EEPROM values'!$E$7)-'EEPROM values'!R257</f>
        <v>34398.979814440012</v>
      </c>
      <c r="N51" s="15">
        <f>'SENSOR values'!N32- ('EEPROM values'!S187*'CALC steps + FINAL TEMP PICTURE'!$C$10/2^'EEPROM values'!$E$7)-'EEPROM values'!S257</f>
        <v>34077.564531296492</v>
      </c>
      <c r="O51" s="15">
        <f>'SENSOR values'!O32- ('EEPROM values'!T187*'CALC steps + FINAL TEMP PICTURE'!$C$10/2^'EEPROM values'!$E$7)-'EEPROM values'!T257</f>
        <v>34188.979814440012</v>
      </c>
      <c r="P51" s="15">
        <f>'SENSOR values'!P32- ('EEPROM values'!U187*'CALC steps + FINAL TEMP PICTURE'!$C$10/2^'EEPROM values'!$E$7)-'EEPROM values'!U257</f>
        <v>34754.395097583532</v>
      </c>
      <c r="Q51" s="15">
        <f>'SENSOR values'!Q32- ('EEPROM values'!V187*'CALC steps + FINAL TEMP PICTURE'!$C$10/2^'EEPROM values'!$E$7)-'EEPROM values'!V257</f>
        <v>34116.395097583532</v>
      </c>
      <c r="R51" s="15">
        <f>'SENSOR values'!R32- ('EEPROM values'!W187*'CALC steps + FINAL TEMP PICTURE'!$C$10/2^'EEPROM values'!$E$7)-'EEPROM values'!W257</f>
        <v>34419.979814440012</v>
      </c>
      <c r="S51" s="15">
        <f>'SENSOR values'!S32- ('EEPROM values'!X187*'CALC steps + FINAL TEMP PICTURE'!$C$10/2^'EEPROM values'!$E$7)-'EEPROM values'!X257</f>
        <v>33864.979814440012</v>
      </c>
      <c r="T51" s="15">
        <f>'SENSOR values'!T32- ('EEPROM values'!Y187*'CALC steps + FINAL TEMP PICTURE'!$C$10/2^'EEPROM values'!$E$7)-'EEPROM values'!Y257</f>
        <v>34252.979814440012</v>
      </c>
      <c r="U51" s="15">
        <f>'SENSOR values'!U32- ('EEPROM values'!Z187*'CALC steps + FINAL TEMP PICTURE'!$C$10/2^'EEPROM values'!$E$7)-'EEPROM values'!Z257</f>
        <v>34220.564531296492</v>
      </c>
      <c r="V51" s="15">
        <f>'SENSOR values'!V32- ('EEPROM values'!AA187*'CALC steps + FINAL TEMP PICTURE'!$C$10/2^'EEPROM values'!$E$7)-'EEPROM values'!AA257</f>
        <v>34333.395097583532</v>
      </c>
      <c r="W51" s="15">
        <f>'SENSOR values'!W32- ('EEPROM values'!AB187*'CALC steps + FINAL TEMP PICTURE'!$C$10/2^'EEPROM values'!$E$7)-'EEPROM values'!AB257</f>
        <v>34001.395097583532</v>
      </c>
      <c r="X51" s="15">
        <f>'SENSOR values'!X32- ('EEPROM values'!AC187*'CALC steps + FINAL TEMP PICTURE'!$C$10/2^'EEPROM values'!$E$7)-'EEPROM values'!AC257</f>
        <v>34449.395097583532</v>
      </c>
      <c r="Y51" s="15">
        <f>'SENSOR values'!Y32- ('EEPROM values'!AD187*'CALC steps + FINAL TEMP PICTURE'!$C$10/2^'EEPROM values'!$E$7)-'EEPROM values'!AD257</f>
        <v>34043.979814440012</v>
      </c>
      <c r="Z51" s="15">
        <f>'SENSOR values'!Z32- ('EEPROM values'!AE187*'CALC steps + FINAL TEMP PICTURE'!$C$10/2^'EEPROM values'!$E$7)-'EEPROM values'!AE257</f>
        <v>34258.810380727053</v>
      </c>
      <c r="AA51" s="15">
        <f>'SENSOR values'!AA32- ('EEPROM values'!AF187*'CALC steps + FINAL TEMP PICTURE'!$C$10/2^'EEPROM values'!$E$7)-'EEPROM values'!AF257</f>
        <v>34015.810380727053</v>
      </c>
      <c r="AB51" s="15">
        <f>'SENSOR values'!AB32- ('EEPROM values'!AG187*'CALC steps + FINAL TEMP PICTURE'!$C$10/2^'EEPROM values'!$E$7)-'EEPROM values'!AG257</f>
        <v>34234.979814440012</v>
      </c>
      <c r="AC51" s="15">
        <f>'SENSOR values'!AC32- ('EEPROM values'!AH187*'CALC steps + FINAL TEMP PICTURE'!$C$10/2^'EEPROM values'!$E$7)-'EEPROM values'!AH257</f>
        <v>34355.395097583532</v>
      </c>
      <c r="AD51" s="15">
        <f>'SENSOR values'!AD32- ('EEPROM values'!AI187*'CALC steps + FINAL TEMP PICTURE'!$C$10/2^'EEPROM values'!$E$7)-'EEPROM values'!AI257</f>
        <v>34401.810380727053</v>
      </c>
      <c r="AE51" s="15">
        <f>'SENSOR values'!AE32- ('EEPROM values'!AJ187*'CALC steps + FINAL TEMP PICTURE'!$C$10/2^'EEPROM values'!$E$7)-'EEPROM values'!AJ257</f>
        <v>34192.395097583532</v>
      </c>
      <c r="AF51" s="15">
        <f>'SENSOR values'!AF32- ('EEPROM values'!AK187*'CALC steps + FINAL TEMP PICTURE'!$C$10/2^'EEPROM values'!$E$7)-'EEPROM values'!AK257</f>
        <v>34185.810380727053</v>
      </c>
      <c r="AG51" s="16">
        <f>'SENSOR values'!AG32- ('EEPROM values'!AL187*'CALC steps + FINAL TEMP PICTURE'!$C$10/2^'EEPROM values'!$E$7)-'EEPROM values'!AL257</f>
        <v>34205.810380727053</v>
      </c>
    </row>
    <row r="52" spans="1:33" x14ac:dyDescent="0.25">
      <c r="B52" s="14">
        <f>'SENSOR values'!B33- ('EEPROM values'!G188*'CALC steps + FINAL TEMP PICTURE'!$C$10/2^'EEPROM values'!$E$7)-'EEPROM values'!G258</f>
        <v>34650.64857417345</v>
      </c>
      <c r="C52" s="15">
        <f>'SENSOR values'!C33- ('EEPROM values'!H188*'CALC steps + FINAL TEMP PICTURE'!$C$10/2^'EEPROM values'!$E$7)-'EEPROM values'!H258</f>
        <v>34948.979814440012</v>
      </c>
      <c r="D52" s="15">
        <f>'SENSOR values'!D33- ('EEPROM values'!I188*'CALC steps + FINAL TEMP PICTURE'!$C$10/2^'EEPROM values'!$E$7)-'EEPROM values'!I258</f>
        <v>34695.726337850094</v>
      </c>
      <c r="E52" s="15">
        <f>'SENSOR values'!E33- ('EEPROM values'!J188*'CALC steps + FINAL TEMP PICTURE'!$C$10/2^'EEPROM values'!$E$7)-'EEPROM values'!J258</f>
        <v>34561.888144403696</v>
      </c>
      <c r="F52" s="15">
        <f>'SENSOR values'!F33- ('EEPROM values'!K188*'CALC steps + FINAL TEMP PICTURE'!$C$10/2^'EEPROM values'!$E$7)-'EEPROM values'!K258</f>
        <v>34284.395097583532</v>
      </c>
      <c r="G52" s="15">
        <f>'SENSOR values'!G33- ('EEPROM values'!L188*'CALC steps + FINAL TEMP PICTURE'!$C$10/2^'EEPROM values'!$E$7)-'EEPROM values'!L258</f>
        <v>34576.726337850094</v>
      </c>
      <c r="H52" s="15">
        <f>'SENSOR values'!H33- ('EEPROM values'!M188*'CALC steps + FINAL TEMP PICTURE'!$C$10/2^'EEPROM values'!$E$7)-'EEPROM values'!M258</f>
        <v>34599.564531296492</v>
      </c>
      <c r="I52" s="15">
        <f>'SENSOR values'!I33- ('EEPROM values'!N188*'CALC steps + FINAL TEMP PICTURE'!$C$10/2^'EEPROM values'!$E$7)-'EEPROM values'!N258</f>
        <v>34269.726337850094</v>
      </c>
      <c r="J52" s="15">
        <f>'SENSOR values'!J33- ('EEPROM values'!O188*'CALC steps + FINAL TEMP PICTURE'!$C$10/2^'EEPROM values'!$E$7)-'EEPROM values'!O258</f>
        <v>34478.810380727053</v>
      </c>
      <c r="K52" s="15">
        <f>'SENSOR values'!K33- ('EEPROM values'!P188*'CALC steps + FINAL TEMP PICTURE'!$C$10/2^'EEPROM values'!$E$7)-'EEPROM values'!P258</f>
        <v>34386.726337850094</v>
      </c>
      <c r="L52" s="15">
        <f>'SENSOR values'!L33- ('EEPROM values'!Q188*'CALC steps + FINAL TEMP PICTURE'!$C$10/2^'EEPROM values'!$E$7)-'EEPROM values'!Q258</f>
        <v>34384.979814440012</v>
      </c>
      <c r="M52" s="15">
        <f>'SENSOR values'!M33- ('EEPROM values'!R188*'CALC steps + FINAL TEMP PICTURE'!$C$10/2^'EEPROM values'!$E$7)-'EEPROM values'!R258</f>
        <v>34584.141620993614</v>
      </c>
      <c r="N52" s="15">
        <f>'SENSOR values'!N33- ('EEPROM values'!S188*'CALC steps + FINAL TEMP PICTURE'!$C$10/2^'EEPROM values'!$E$7)-'EEPROM values'!S258</f>
        <v>34509.141620993614</v>
      </c>
      <c r="O52" s="15">
        <f>'SENSOR values'!O33- ('EEPROM values'!T188*'CALC steps + FINAL TEMP PICTURE'!$C$10/2^'EEPROM values'!$E$7)-'EEPROM values'!T258</f>
        <v>34665.472861260176</v>
      </c>
      <c r="P52" s="15">
        <f>'SENSOR values'!P33- ('EEPROM values'!U188*'CALC steps + FINAL TEMP PICTURE'!$C$10/2^'EEPROM values'!$E$7)-'EEPROM values'!U258</f>
        <v>34267.564531296492</v>
      </c>
      <c r="Q52" s="15">
        <f>'SENSOR values'!Q33- ('EEPROM values'!V188*'CALC steps + FINAL TEMP PICTURE'!$C$10/2^'EEPROM values'!$E$7)-'EEPROM values'!V258</f>
        <v>34608.979814440012</v>
      </c>
      <c r="R52" s="15">
        <f>'SENSOR values'!R33- ('EEPROM values'!W188*'CALC steps + FINAL TEMP PICTURE'!$C$10/2^'EEPROM values'!$E$7)-'EEPROM values'!W258</f>
        <v>34125.979814440012</v>
      </c>
      <c r="S52" s="15">
        <f>'SENSOR values'!S33- ('EEPROM values'!X188*'CALC steps + FINAL TEMP PICTURE'!$C$10/2^'EEPROM values'!$E$7)-'EEPROM values'!X258</f>
        <v>34592.395097583532</v>
      </c>
      <c r="T52" s="15">
        <f>'SENSOR values'!T33- ('EEPROM values'!Y188*'CALC steps + FINAL TEMP PICTURE'!$C$10/2^'EEPROM values'!$E$7)-'EEPROM values'!Y258</f>
        <v>34547.311054706573</v>
      </c>
      <c r="U52" s="15">
        <f>'SENSOR values'!U33- ('EEPROM values'!Z188*'CALC steps + FINAL TEMP PICTURE'!$C$10/2^'EEPROM values'!$E$7)-'EEPROM values'!Z258</f>
        <v>34467.395097583532</v>
      </c>
      <c r="V52" s="15">
        <f>'SENSOR values'!V33- ('EEPROM values'!AA188*'CALC steps + FINAL TEMP PICTURE'!$C$10/2^'EEPROM values'!$E$7)-'EEPROM values'!AA258</f>
        <v>34254.726337850094</v>
      </c>
      <c r="W52" s="15">
        <f>'SENSOR values'!W33- ('EEPROM values'!AB188*'CALC steps + FINAL TEMP PICTURE'!$C$10/2^'EEPROM values'!$E$7)-'EEPROM values'!AB258</f>
        <v>34454.141620993614</v>
      </c>
      <c r="X52" s="15">
        <f>'SENSOR values'!X33- ('EEPROM values'!AC188*'CALC steps + FINAL TEMP PICTURE'!$C$10/2^'EEPROM values'!$E$7)-'EEPROM values'!AC258</f>
        <v>33989.395097583532</v>
      </c>
      <c r="Y52" s="15">
        <f>'SENSOR values'!Y33- ('EEPROM values'!AD188*'CALC steps + FINAL TEMP PICTURE'!$C$10/2^'EEPROM values'!$E$7)-'EEPROM values'!AD258</f>
        <v>34462.564531296492</v>
      </c>
      <c r="Z52" s="15">
        <f>'SENSOR values'!Z33- ('EEPROM values'!AE188*'CALC steps + FINAL TEMP PICTURE'!$C$10/2^'EEPROM values'!$E$7)-'EEPROM values'!AE258</f>
        <v>34749.395097583532</v>
      </c>
      <c r="AA52" s="15">
        <f>'SENSOR values'!AA33- ('EEPROM values'!AF188*'CALC steps + FINAL TEMP PICTURE'!$C$10/2^'EEPROM values'!$E$7)-'EEPROM values'!AF258</f>
        <v>34432.564531296492</v>
      </c>
      <c r="AB52" s="15">
        <f>'SENSOR values'!AB33- ('EEPROM values'!AG188*'CALC steps + FINAL TEMP PICTURE'!$C$10/2^'EEPROM values'!$E$7)-'EEPROM values'!AG258</f>
        <v>33990.564531296492</v>
      </c>
      <c r="AC52" s="15">
        <f>'SENSOR values'!AC33- ('EEPROM values'!AH188*'CALC steps + FINAL TEMP PICTURE'!$C$10/2^'EEPROM values'!$E$7)-'EEPROM values'!AH258</f>
        <v>34236.726337850094</v>
      </c>
      <c r="AD52" s="15">
        <f>'SENSOR values'!AD33- ('EEPROM values'!AI188*'CALC steps + FINAL TEMP PICTURE'!$C$10/2^'EEPROM values'!$E$7)-'EEPROM values'!AI258</f>
        <v>34566.141620993614</v>
      </c>
      <c r="AE52" s="15">
        <f>'SENSOR values'!AE33- ('EEPROM values'!AJ188*'CALC steps + FINAL TEMP PICTURE'!$C$10/2^'EEPROM values'!$E$7)-'EEPROM values'!AJ258</f>
        <v>34313.810380727053</v>
      </c>
      <c r="AF52" s="15">
        <f>'SENSOR values'!AF33- ('EEPROM values'!AK188*'CALC steps + FINAL TEMP PICTURE'!$C$10/2^'EEPROM values'!$E$7)-'EEPROM values'!AK258</f>
        <v>34259.395097583532</v>
      </c>
      <c r="AG52" s="16">
        <f>'SENSOR values'!AG33- ('EEPROM values'!AL188*'CALC steps + FINAL TEMP PICTURE'!$C$10/2^'EEPROM values'!$E$7)-'EEPROM values'!AL258</f>
        <v>34666.23329102993</v>
      </c>
    </row>
    <row r="53" spans="1:33" x14ac:dyDescent="0.25">
      <c r="B53" s="14">
        <f>'SENSOR values'!B34- ('EEPROM values'!G189*'CALC steps + FINAL TEMP PICTURE'!$C$10/2^'EEPROM values'!$E$7)-'EEPROM values'!G259</f>
        <v>34536.395097583532</v>
      </c>
      <c r="C53" s="15">
        <f>'SENSOR values'!C34- ('EEPROM values'!H189*'CALC steps + FINAL TEMP PICTURE'!$C$10/2^'EEPROM values'!$E$7)-'EEPROM values'!H259</f>
        <v>34493.810380727053</v>
      </c>
      <c r="D53" s="15">
        <f>'SENSOR values'!D34- ('EEPROM values'!I189*'CALC steps + FINAL TEMP PICTURE'!$C$10/2^'EEPROM values'!$E$7)-'EEPROM values'!I259</f>
        <v>35073.564531296492</v>
      </c>
      <c r="E53" s="15">
        <f>'SENSOR values'!E34- ('EEPROM values'!J189*'CALC steps + FINAL TEMP PICTURE'!$C$10/2^'EEPROM values'!$E$7)-'EEPROM values'!J259</f>
        <v>35047.564531296492</v>
      </c>
      <c r="F53" s="15">
        <f>'SENSOR values'!F34- ('EEPROM values'!K189*'CALC steps + FINAL TEMP PICTURE'!$C$10/2^'EEPROM values'!$E$7)-'EEPROM values'!K259</f>
        <v>34670.141620993614</v>
      </c>
      <c r="G53" s="15">
        <f>'SENSOR values'!G34- ('EEPROM values'!L189*'CALC steps + FINAL TEMP PICTURE'!$C$10/2^'EEPROM values'!$E$7)-'EEPROM values'!L259</f>
        <v>34704.395097583532</v>
      </c>
      <c r="H53" s="15">
        <f>'SENSOR values'!H34- ('EEPROM values'!M189*'CALC steps + FINAL TEMP PICTURE'!$C$10/2^'EEPROM values'!$E$7)-'EEPROM values'!M259</f>
        <v>34873.063857316971</v>
      </c>
      <c r="I53" s="15">
        <f>'SENSOR values'!I34- ('EEPROM values'!N189*'CALC steps + FINAL TEMP PICTURE'!$C$10/2^'EEPROM values'!$E$7)-'EEPROM values'!N259</f>
        <v>34612.141620993614</v>
      </c>
      <c r="J53" s="15">
        <f>'SENSOR values'!J34- ('EEPROM values'!O189*'CALC steps + FINAL TEMP PICTURE'!$C$10/2^'EEPROM values'!$E$7)-'EEPROM values'!O259</f>
        <v>34915.141620993614</v>
      </c>
      <c r="K53" s="15">
        <f>'SENSOR values'!K34- ('EEPROM values'!P189*'CALC steps + FINAL TEMP PICTURE'!$C$10/2^'EEPROM values'!$E$7)-'EEPROM values'!P259</f>
        <v>34386.141620993614</v>
      </c>
      <c r="L53" s="15">
        <f>'SENSOR values'!L34- ('EEPROM values'!Q189*'CALC steps + FINAL TEMP PICTURE'!$C$10/2^'EEPROM values'!$E$7)-'EEPROM values'!Q259</f>
        <v>34523.979814440012</v>
      </c>
      <c r="M53" s="15">
        <f>'SENSOR values'!M34- ('EEPROM values'!R189*'CALC steps + FINAL TEMP PICTURE'!$C$10/2^'EEPROM values'!$E$7)-'EEPROM values'!R259</f>
        <v>34329.726337850094</v>
      </c>
      <c r="N53" s="15">
        <f>'SENSOR values'!N34- ('EEPROM values'!S189*'CALC steps + FINAL TEMP PICTURE'!$C$10/2^'EEPROM values'!$E$7)-'EEPROM values'!S259</f>
        <v>34778.564531296492</v>
      </c>
      <c r="O53" s="15">
        <f>'SENSOR values'!O34- ('EEPROM values'!T189*'CALC steps + FINAL TEMP PICTURE'!$C$10/2^'EEPROM values'!$E$7)-'EEPROM values'!T259</f>
        <v>34078.979814440012</v>
      </c>
      <c r="P53" s="15">
        <f>'SENSOR values'!P34- ('EEPROM values'!U189*'CALC steps + FINAL TEMP PICTURE'!$C$10/2^'EEPROM values'!$E$7)-'EEPROM values'!U259</f>
        <v>34669.395097583532</v>
      </c>
      <c r="Q53" s="15">
        <f>'SENSOR values'!Q34- ('EEPROM values'!V189*'CALC steps + FINAL TEMP PICTURE'!$C$10/2^'EEPROM values'!$E$7)-'EEPROM values'!V259</f>
        <v>34887.979814440012</v>
      </c>
      <c r="R53" s="15">
        <f>'SENSOR values'!R34- ('EEPROM values'!W189*'CALC steps + FINAL TEMP PICTURE'!$C$10/2^'EEPROM values'!$E$7)-'EEPROM values'!W259</f>
        <v>35068.564531296492</v>
      </c>
      <c r="S53" s="15">
        <f>'SENSOR values'!S34- ('EEPROM values'!X189*'CALC steps + FINAL TEMP PICTURE'!$C$10/2^'EEPROM values'!$E$7)-'EEPROM values'!X259</f>
        <v>34494.564531296492</v>
      </c>
      <c r="T53" s="15">
        <f>'SENSOR values'!T34- ('EEPROM values'!Y189*'CALC steps + FINAL TEMP PICTURE'!$C$10/2^'EEPROM values'!$E$7)-'EEPROM values'!Y259</f>
        <v>34559.810380727053</v>
      </c>
      <c r="U53" s="15">
        <f>'SENSOR values'!U34- ('EEPROM values'!Z189*'CALC steps + FINAL TEMP PICTURE'!$C$10/2^'EEPROM values'!$E$7)-'EEPROM values'!Z259</f>
        <v>34685.810380727053</v>
      </c>
      <c r="V53" s="15">
        <f>'SENSOR values'!V34- ('EEPROM values'!AA189*'CALC steps + FINAL TEMP PICTURE'!$C$10/2^'EEPROM values'!$E$7)-'EEPROM values'!AA259</f>
        <v>34552.564531296492</v>
      </c>
      <c r="W53" s="15">
        <f>'SENSOR values'!W34- ('EEPROM values'!AB189*'CALC steps + FINAL TEMP PICTURE'!$C$10/2^'EEPROM values'!$E$7)-'EEPROM values'!AB259</f>
        <v>34472.395097583532</v>
      </c>
      <c r="X53" s="15">
        <f>'SENSOR values'!X34- ('EEPROM values'!AC189*'CALC steps + FINAL TEMP PICTURE'!$C$10/2^'EEPROM values'!$E$7)-'EEPROM values'!AC259</f>
        <v>34508.23329102993</v>
      </c>
      <c r="Y53" s="15">
        <f>'SENSOR values'!Y34- ('EEPROM values'!AD189*'CALC steps + FINAL TEMP PICTURE'!$C$10/2^'EEPROM values'!$E$7)-'EEPROM values'!AD259</f>
        <v>34507.23329102993</v>
      </c>
      <c r="Z53" s="15">
        <f>'SENSOR values'!Z34- ('EEPROM values'!AE189*'CALC steps + FINAL TEMP PICTURE'!$C$10/2^'EEPROM values'!$E$7)-'EEPROM values'!AE259</f>
        <v>34529.979814440012</v>
      </c>
      <c r="AA53" s="15">
        <f>'SENSOR values'!AA34- ('EEPROM values'!AF189*'CALC steps + FINAL TEMP PICTURE'!$C$10/2^'EEPROM values'!$E$7)-'EEPROM values'!AF259</f>
        <v>34523.395097583532</v>
      </c>
      <c r="AB53" s="15">
        <f>'SENSOR values'!AB34- ('EEPROM values'!AG189*'CALC steps + FINAL TEMP PICTURE'!$C$10/2^'EEPROM values'!$E$7)-'EEPROM values'!AG259</f>
        <v>34297.810380727053</v>
      </c>
      <c r="AC53" s="15">
        <f>'SENSOR values'!AC34- ('EEPROM values'!AH189*'CALC steps + FINAL TEMP PICTURE'!$C$10/2^'EEPROM values'!$E$7)-'EEPROM values'!AH259</f>
        <v>34809.395097583532</v>
      </c>
      <c r="AD53" s="15">
        <f>'SENSOR values'!AD34- ('EEPROM values'!AI189*'CALC steps + FINAL TEMP PICTURE'!$C$10/2^'EEPROM values'!$E$7)-'EEPROM values'!AI259</f>
        <v>34645.395097583532</v>
      </c>
      <c r="AE53" s="15">
        <f>'SENSOR values'!AE34- ('EEPROM values'!AJ189*'CALC steps + FINAL TEMP PICTURE'!$C$10/2^'EEPROM values'!$E$7)-'EEPROM values'!AJ259</f>
        <v>34509.395097583532</v>
      </c>
      <c r="AF53" s="15">
        <f>'SENSOR values'!AF34- ('EEPROM values'!AK189*'CALC steps + FINAL TEMP PICTURE'!$C$10/2^'EEPROM values'!$E$7)-'EEPROM values'!AK259</f>
        <v>34771.810380727053</v>
      </c>
      <c r="AG53" s="16">
        <f>'SENSOR values'!AG34- ('EEPROM values'!AL189*'CALC steps + FINAL TEMP PICTURE'!$C$10/2^'EEPROM values'!$E$7)-'EEPROM values'!AL259</f>
        <v>34627.063857316971</v>
      </c>
    </row>
    <row r="54" spans="1:33" ht="15.75" thickBot="1" x14ac:dyDescent="0.3">
      <c r="B54" s="17">
        <f>'SENSOR values'!B35- ('EEPROM values'!G190*'CALC steps + FINAL TEMP PICTURE'!$C$10/2^'EEPROM values'!$E$7)-'EEPROM values'!G260</f>
        <v>34398.486767619848</v>
      </c>
      <c r="C54" s="18">
        <f>'SENSOR values'!C35- ('EEPROM values'!H190*'CALC steps + FINAL TEMP PICTURE'!$C$10/2^'EEPROM values'!$E$7)-'EEPROM values'!H260</f>
        <v>34321.564531296492</v>
      </c>
      <c r="D54" s="18">
        <f>'SENSOR values'!D35- ('EEPROM values'!I190*'CALC steps + FINAL TEMP PICTURE'!$C$10/2^'EEPROM values'!$E$7)-'EEPROM values'!I260</f>
        <v>34523.564531296492</v>
      </c>
      <c r="E54" s="18">
        <f>'SENSOR values'!E35- ('EEPROM values'!J190*'CALC steps + FINAL TEMP PICTURE'!$C$10/2^'EEPROM values'!$E$7)-'EEPROM values'!J260</f>
        <v>34518.23329102993</v>
      </c>
      <c r="F54" s="18">
        <f>'SENSOR values'!F35- ('EEPROM values'!K190*'CALC steps + FINAL TEMP PICTURE'!$C$10/2^'EEPROM values'!$E$7)-'EEPROM values'!K260</f>
        <v>34763.979814440012</v>
      </c>
      <c r="G54" s="18">
        <f>'SENSOR values'!G35- ('EEPROM values'!L190*'CALC steps + FINAL TEMP PICTURE'!$C$10/2^'EEPROM values'!$E$7)-'EEPROM values'!L260</f>
        <v>34456.063857316971</v>
      </c>
      <c r="H54" s="18">
        <f>'SENSOR values'!H35- ('EEPROM values'!M190*'CALC steps + FINAL TEMP PICTURE'!$C$10/2^'EEPROM values'!$E$7)-'EEPROM values'!M260</f>
        <v>34432.564531296492</v>
      </c>
      <c r="I54" s="18">
        <f>'SENSOR values'!I35- ('EEPROM values'!N190*'CALC steps + FINAL TEMP PICTURE'!$C$10/2^'EEPROM values'!$E$7)-'EEPROM values'!N260</f>
        <v>34297.64857417345</v>
      </c>
      <c r="J54" s="18">
        <f>'SENSOR values'!J35- ('EEPROM values'!O190*'CALC steps + FINAL TEMP PICTURE'!$C$10/2^'EEPROM values'!$E$7)-'EEPROM values'!O260</f>
        <v>34733.564531296492</v>
      </c>
      <c r="K54" s="18">
        <f>'SENSOR values'!K35- ('EEPROM values'!P190*'CALC steps + FINAL TEMP PICTURE'!$C$10/2^'EEPROM values'!$E$7)-'EEPROM values'!P260</f>
        <v>34315.141620993614</v>
      </c>
      <c r="L54" s="18">
        <f>'SENSOR values'!L35- ('EEPROM values'!Q190*'CALC steps + FINAL TEMP PICTURE'!$C$10/2^'EEPROM values'!$E$7)-'EEPROM values'!Q260</f>
        <v>34113.64857417345</v>
      </c>
      <c r="M54" s="18">
        <f>'SENSOR values'!M35- ('EEPROM values'!R190*'CALC steps + FINAL TEMP PICTURE'!$C$10/2^'EEPROM values'!$E$7)-'EEPROM values'!R260</f>
        <v>34421.395097583532</v>
      </c>
      <c r="N54" s="18">
        <f>'SENSOR values'!N35- ('EEPROM values'!S190*'CALC steps + FINAL TEMP PICTURE'!$C$10/2^'EEPROM values'!$E$7)-'EEPROM values'!S260</f>
        <v>34508.810380727053</v>
      </c>
      <c r="O54" s="18">
        <f>'SENSOR values'!O35- ('EEPROM values'!T190*'CALC steps + FINAL TEMP PICTURE'!$C$10/2^'EEPROM values'!$E$7)-'EEPROM values'!T260</f>
        <v>34579.979814440012</v>
      </c>
      <c r="P54" s="18">
        <f>'SENSOR values'!P35- ('EEPROM values'!U190*'CALC steps + FINAL TEMP PICTURE'!$C$10/2^'EEPROM values'!$E$7)-'EEPROM values'!U260</f>
        <v>34312.23329102993</v>
      </c>
      <c r="Q54" s="18">
        <f>'SENSOR values'!Q35- ('EEPROM values'!V190*'CALC steps + FINAL TEMP PICTURE'!$C$10/2^'EEPROM values'!$E$7)-'EEPROM values'!V260</f>
        <v>34570.810380727053</v>
      </c>
      <c r="R54" s="18">
        <f>'SENSOR values'!R35- ('EEPROM values'!W190*'CALC steps + FINAL TEMP PICTURE'!$C$10/2^'EEPROM values'!$E$7)-'EEPROM values'!W260</f>
        <v>34305.810380727053</v>
      </c>
      <c r="S54" s="18">
        <f>'SENSOR values'!S35- ('EEPROM values'!X190*'CALC steps + FINAL TEMP PICTURE'!$C$10/2^'EEPROM values'!$E$7)-'EEPROM values'!X260</f>
        <v>34156.64857417345</v>
      </c>
      <c r="T54" s="18">
        <f>'SENSOR values'!T35- ('EEPROM values'!Y190*'CALC steps + FINAL TEMP PICTURE'!$C$10/2^'EEPROM values'!$E$7)-'EEPROM values'!Y260</f>
        <v>34447.810380727053</v>
      </c>
      <c r="U54" s="18">
        <f>'SENSOR values'!U35- ('EEPROM values'!Z190*'CALC steps + FINAL TEMP PICTURE'!$C$10/2^'EEPROM values'!$E$7)-'EEPROM values'!Z260</f>
        <v>34682.141620993614</v>
      </c>
      <c r="V54" s="18">
        <f>'SENSOR values'!V35- ('EEPROM values'!AA190*'CALC steps + FINAL TEMP PICTURE'!$C$10/2^'EEPROM values'!$E$7)-'EEPROM values'!AA260</f>
        <v>34257.063857316971</v>
      </c>
      <c r="W54" s="18">
        <f>'SENSOR values'!W35- ('EEPROM values'!AB190*'CALC steps + FINAL TEMP PICTURE'!$C$10/2^'EEPROM values'!$E$7)-'EEPROM values'!AB260</f>
        <v>34724.64857417345</v>
      </c>
      <c r="X54" s="18">
        <f>'SENSOR values'!X35- ('EEPROM values'!AC190*'CALC steps + FINAL TEMP PICTURE'!$C$10/2^'EEPROM values'!$E$7)-'EEPROM values'!AC260</f>
        <v>34519.726337850094</v>
      </c>
      <c r="Y54" s="18">
        <f>'SENSOR values'!Y35- ('EEPROM values'!AD190*'CALC steps + FINAL TEMP PICTURE'!$C$10/2^'EEPROM values'!$E$7)-'EEPROM values'!AD260</f>
        <v>33990.395097583532</v>
      </c>
      <c r="Z54" s="18">
        <f>'SENSOR values'!Z35- ('EEPROM values'!AE190*'CALC steps + FINAL TEMP PICTURE'!$C$10/2^'EEPROM values'!$E$7)-'EEPROM values'!AE260</f>
        <v>34536.395097583532</v>
      </c>
      <c r="AA54" s="18">
        <f>'SENSOR values'!AA35- ('EEPROM values'!AF190*'CALC steps + FINAL TEMP PICTURE'!$C$10/2^'EEPROM values'!$E$7)-'EEPROM values'!AF260</f>
        <v>34636.902050763369</v>
      </c>
      <c r="AB54" s="18">
        <f>'SENSOR values'!AB35- ('EEPROM values'!AG190*'CALC steps + FINAL TEMP PICTURE'!$C$10/2^'EEPROM values'!$E$7)-'EEPROM values'!AG260</f>
        <v>34656.23329102993</v>
      </c>
      <c r="AC54" s="18">
        <f>'SENSOR values'!AC35- ('EEPROM values'!AH190*'CALC steps + FINAL TEMP PICTURE'!$C$10/2^'EEPROM values'!$E$7)-'EEPROM values'!AH260</f>
        <v>34070.063857316971</v>
      </c>
      <c r="AD54" s="18">
        <f>'SENSOR values'!AD35- ('EEPROM values'!AI190*'CALC steps + FINAL TEMP PICTURE'!$C$10/2^'EEPROM values'!$E$7)-'EEPROM values'!AI260</f>
        <v>34560.486767619848</v>
      </c>
      <c r="AE54" s="18">
        <f>'SENSOR values'!AE35- ('EEPROM values'!AJ190*'CALC steps + FINAL TEMP PICTURE'!$C$10/2^'EEPROM values'!$E$7)-'EEPROM values'!AJ260</f>
        <v>34287.486767619848</v>
      </c>
      <c r="AF54" s="18">
        <f>'SENSOR values'!AF35- ('EEPROM values'!AK190*'CALC steps + FINAL TEMP PICTURE'!$C$10/2^'EEPROM values'!$E$7)-'EEPROM values'!AK260</f>
        <v>34219.979814440012</v>
      </c>
      <c r="AG54" s="19">
        <f>'SENSOR values'!AG35- ('EEPROM values'!AL190*'CALC steps + FINAL TEMP PICTURE'!$C$10/2^'EEPROM values'!$E$7)-'EEPROM values'!AL260</f>
        <v>34495.063857316971</v>
      </c>
    </row>
    <row r="56" spans="1:33" ht="21" x14ac:dyDescent="0.35">
      <c r="A56" s="10" t="s">
        <v>63</v>
      </c>
    </row>
    <row r="60" spans="1:33" ht="15.75" thickBot="1" x14ac:dyDescent="0.3"/>
    <row r="61" spans="1:33" x14ac:dyDescent="0.25">
      <c r="B61" s="11">
        <f>B23-'SENSOR values'!G50</f>
        <v>-53.766708970069885</v>
      </c>
      <c r="C61" s="12">
        <f>C23-'SENSOR values'!H50</f>
        <v>-49.604902416467667</v>
      </c>
      <c r="D61" s="12">
        <f>D23-'SENSOR values'!I50</f>
        <v>-44.435468703508377</v>
      </c>
      <c r="E61" s="12">
        <f>E23-'SENSOR values'!J50</f>
        <v>-47.189619272947311</v>
      </c>
      <c r="F61" s="12">
        <f>F23-'SENSOR values'!K50</f>
        <v>-48.435468703508377</v>
      </c>
      <c r="G61" s="12">
        <f>G23-'SENSOR values'!L50</f>
        <v>-46.189619272947311</v>
      </c>
      <c r="H61" s="12">
        <f>H23-'SENSOR values'!M50</f>
        <v>-51.604902416467667</v>
      </c>
      <c r="I61" s="12">
        <f>I23-'SENSOR values'!N50</f>
        <v>-46.766708970069885</v>
      </c>
      <c r="J61" s="12">
        <f>J23-'SENSOR values'!O50</f>
        <v>-52.189619272947311</v>
      </c>
      <c r="K61" s="12">
        <f>K23-'SENSOR values'!P50</f>
        <v>-54.273662149906158</v>
      </c>
      <c r="L61" s="12">
        <f>L23-'SENSOR values'!Q50</f>
        <v>-42.189619272947311</v>
      </c>
      <c r="M61" s="12">
        <f>M23-'SENSOR values'!R50</f>
        <v>-49.858379006385803</v>
      </c>
      <c r="N61" s="12">
        <f>N23-'SENSOR values'!S50</f>
        <v>-67.435468703508377</v>
      </c>
      <c r="O61" s="12">
        <f>O23-'SENSOR values'!T50</f>
        <v>-63.020185559988022</v>
      </c>
      <c r="P61" s="12">
        <f>P23-'SENSOR values'!U50</f>
        <v>-54.604902416467667</v>
      </c>
      <c r="Q61" s="12">
        <f>Q23-'SENSOR values'!V50</f>
        <v>-48.435468703508377</v>
      </c>
      <c r="R61" s="12">
        <f>R23-'SENSOR values'!W50</f>
        <v>-46.604902416467667</v>
      </c>
      <c r="S61" s="12">
        <f>S23-'SENSOR values'!X50</f>
        <v>-36.858379006385803</v>
      </c>
      <c r="T61" s="12">
        <f>T23-'SENSOR values'!Y50</f>
        <v>-50.858379006385803</v>
      </c>
      <c r="U61" s="12">
        <f>U23-'SENSOR values'!Z50</f>
        <v>-49.858379006385803</v>
      </c>
      <c r="V61" s="12">
        <f>V23-'SENSOR values'!AA50</f>
        <v>-44.858379006385803</v>
      </c>
      <c r="W61" s="12">
        <f>W23-'SENSOR values'!AB50</f>
        <v>-39.688945293426514</v>
      </c>
      <c r="X61" s="12">
        <f>X23-'SENSOR values'!AC50</f>
        <v>-37.273662149906158</v>
      </c>
      <c r="Y61" s="12">
        <f>Y23-'SENSOR values'!AD50</f>
        <v>-42.020185559988022</v>
      </c>
      <c r="Z61" s="12">
        <f>Z23-'SENSOR values'!AE50</f>
        <v>-34.020185559988022</v>
      </c>
      <c r="AA61" s="12">
        <f>AA23-'SENSOR values'!AF50</f>
        <v>-20.527138739824295</v>
      </c>
      <c r="AB61" s="12">
        <f>AB23-'SENSOR values'!AG50</f>
        <v>-15.273662149906158</v>
      </c>
      <c r="AC61" s="12">
        <f>AC23-'SENSOR values'!AH50</f>
        <v>5.9798144400119781</v>
      </c>
      <c r="AD61" s="12">
        <f>AD23-'SENSOR values'!AI50</f>
        <v>22.979814440011978</v>
      </c>
      <c r="AE61" s="12">
        <f>AE23-'SENSOR values'!AJ50</f>
        <v>25.88814440369606</v>
      </c>
      <c r="AF61" s="12">
        <f>AF23-'SENSOR values'!AK50</f>
        <v>13.141620993614197</v>
      </c>
      <c r="AG61" s="13">
        <f>AG23-'SENSOR values'!AL50</f>
        <v>6.5645312964916229</v>
      </c>
    </row>
    <row r="62" spans="1:33" x14ac:dyDescent="0.25">
      <c r="B62" s="14">
        <f>B24-'SENSOR values'!G51</f>
        <v>-42.097949236631393</v>
      </c>
      <c r="C62" s="15">
        <f>C24-'SENSOR values'!H51</f>
        <v>-56.604902416467667</v>
      </c>
      <c r="D62" s="15">
        <f>D24-'SENSOR values'!I51</f>
        <v>-48.435468703508377</v>
      </c>
      <c r="E62" s="15">
        <f>E24-'SENSOR values'!J51</f>
        <v>-56.189619272947311</v>
      </c>
      <c r="F62" s="15">
        <f>F24-'SENSOR values'!K51</f>
        <v>-60.273662149906158</v>
      </c>
      <c r="G62" s="15">
        <f>G24-'SENSOR values'!L51</f>
        <v>-58.604902416467667</v>
      </c>
      <c r="H62" s="15">
        <f>H24-'SENSOR values'!M51</f>
        <v>-61.435468703508377</v>
      </c>
      <c r="I62" s="15">
        <f>I24-'SENSOR values'!N51</f>
        <v>-49.35142582654953</v>
      </c>
      <c r="J62" s="15">
        <f>J24-'SENSOR values'!O51</f>
        <v>-55.858379006385803</v>
      </c>
      <c r="K62" s="15">
        <f>K24-'SENSOR values'!P51</f>
        <v>-45.858379006385803</v>
      </c>
      <c r="L62" s="15">
        <f>L24-'SENSOR values'!Q51</f>
        <v>-46.858379006385803</v>
      </c>
      <c r="M62" s="15">
        <f>M24-'SENSOR values'!R51</f>
        <v>-45.766708970069885</v>
      </c>
      <c r="N62" s="15">
        <f>N24-'SENSOR values'!S51</f>
        <v>-44.435468703508377</v>
      </c>
      <c r="O62" s="15">
        <f>O24-'SENSOR values'!T51</f>
        <v>-42.189619272947311</v>
      </c>
      <c r="P62" s="15">
        <f>P24-'SENSOR values'!U51</f>
        <v>-43.604902416467667</v>
      </c>
      <c r="Q62" s="15">
        <f>Q24-'SENSOR values'!V51</f>
        <v>-47.435468703508377</v>
      </c>
      <c r="R62" s="15">
        <f>R24-'SENSOR values'!W51</f>
        <v>-47.020185559988022</v>
      </c>
      <c r="S62" s="15">
        <f>S24-'SENSOR values'!X51</f>
        <v>-45.020185559988022</v>
      </c>
      <c r="T62" s="15">
        <f>T24-'SENSOR values'!Y51</f>
        <v>-50.020185559988022</v>
      </c>
      <c r="U62" s="15">
        <f>U24-'SENSOR values'!Z51</f>
        <v>-47.435468703508377</v>
      </c>
      <c r="V62" s="15">
        <f>V24-'SENSOR values'!AA51</f>
        <v>-38.020185559988022</v>
      </c>
      <c r="W62" s="15">
        <f>W24-'SENSOR values'!AB51</f>
        <v>-44.273662149906158</v>
      </c>
      <c r="X62" s="15">
        <f>X24-'SENSOR values'!AC51</f>
        <v>-26.858379006385803</v>
      </c>
      <c r="Y62" s="15">
        <f>Y24-'SENSOR values'!AD51</f>
        <v>-32.604902416467667</v>
      </c>
      <c r="Z62" s="15">
        <f>Z24-'SENSOR values'!AE51</f>
        <v>-23.527138739824295</v>
      </c>
      <c r="AA62" s="15">
        <f>AA24-'SENSOR values'!AF51</f>
        <v>-13.020185559988022</v>
      </c>
      <c r="AB62" s="15">
        <f>AB24-'SENSOR values'!AG51</f>
        <v>9.9798144400119781</v>
      </c>
      <c r="AC62" s="15">
        <f>AC24-'SENSOR values'!AH51</f>
        <v>10.564531296491623</v>
      </c>
      <c r="AD62" s="15">
        <f>AD24-'SENSOR values'!AI51</f>
        <v>26.141620993614197</v>
      </c>
      <c r="AE62" s="15">
        <f>AE24-'SENSOR values'!AJ51</f>
        <v>18.564531296491623</v>
      </c>
      <c r="AF62" s="15">
        <f>AF24-'SENSOR values'!AK51</f>
        <v>17.311054706573486</v>
      </c>
      <c r="AG62" s="16">
        <f>AG24-'SENSOR values'!AL51</f>
        <v>21.141620993614197</v>
      </c>
    </row>
    <row r="63" spans="1:33" x14ac:dyDescent="0.25">
      <c r="B63" s="14">
        <f>B25-'SENSOR values'!G52</f>
        <v>-62.766708970069885</v>
      </c>
      <c r="C63" s="15">
        <f>C25-'SENSOR values'!H52</f>
        <v>-49.604902416467667</v>
      </c>
      <c r="D63" s="15">
        <f>D25-'SENSOR values'!I52</f>
        <v>-59.020185559988022</v>
      </c>
      <c r="E63" s="15">
        <f>E25-'SENSOR values'!J52</f>
        <v>-49.020185559988022</v>
      </c>
      <c r="F63" s="15">
        <f>F25-'SENSOR values'!K52</f>
        <v>-52.273662149906158</v>
      </c>
      <c r="G63" s="15">
        <f>G25-'SENSOR values'!L52</f>
        <v>-52.858379006385803</v>
      </c>
      <c r="H63" s="15">
        <f>H25-'SENSOR values'!M52</f>
        <v>-53.688945293426514</v>
      </c>
      <c r="I63" s="15">
        <f>I25-'SENSOR values'!N52</f>
        <v>-52.858379006385803</v>
      </c>
      <c r="J63" s="15">
        <f>J25-'SENSOR values'!O52</f>
        <v>-57.604902416467667</v>
      </c>
      <c r="K63" s="15">
        <f>K25-'SENSOR values'!P52</f>
        <v>-52.273662149906158</v>
      </c>
      <c r="L63" s="15">
        <f>L25-'SENSOR values'!Q52</f>
        <v>-51.604902416467667</v>
      </c>
      <c r="M63" s="15">
        <f>M25-'SENSOR values'!R52</f>
        <v>-48.189619272947311</v>
      </c>
      <c r="N63" s="15">
        <f>N25-'SENSOR values'!S52</f>
        <v>-56.435468703508377</v>
      </c>
      <c r="O63" s="15">
        <f>O25-'SENSOR values'!T52</f>
        <v>-40.858379006385803</v>
      </c>
      <c r="P63" s="15">
        <f>P25-'SENSOR values'!U52</f>
        <v>-55.273662149906158</v>
      </c>
      <c r="Q63" s="15">
        <f>Q25-'SENSOR values'!V52</f>
        <v>-64.273662149906158</v>
      </c>
      <c r="R63" s="15">
        <f>R25-'SENSOR values'!W52</f>
        <v>-52.858379006385803</v>
      </c>
      <c r="S63" s="15">
        <f>S25-'SENSOR values'!X52</f>
        <v>-44.604902416467667</v>
      </c>
      <c r="T63" s="15">
        <f>T25-'SENSOR values'!Y52</f>
        <v>-42.766708970069885</v>
      </c>
      <c r="U63" s="15">
        <f>U25-'SENSOR values'!Z52</f>
        <v>-44.688945293426514</v>
      </c>
      <c r="V63" s="15">
        <f>V25-'SENSOR values'!AA52</f>
        <v>-43.858379006385803</v>
      </c>
      <c r="W63" s="15">
        <f>W25-'SENSOR values'!AB52</f>
        <v>-48.858379006385803</v>
      </c>
      <c r="X63" s="15">
        <f>X25-'SENSOR values'!AC52</f>
        <v>-39.435468703508377</v>
      </c>
      <c r="Y63" s="15">
        <f>Y25-'SENSOR values'!AD52</f>
        <v>-36.858379006385803</v>
      </c>
      <c r="Z63" s="15">
        <f>Z25-'SENSOR values'!AE52</f>
        <v>-17.604902416467667</v>
      </c>
      <c r="AA63" s="15">
        <f>AA25-'SENSOR values'!AF52</f>
        <v>22.564531296491623</v>
      </c>
      <c r="AB63" s="15">
        <f>AB25-'SENSOR values'!AG52</f>
        <v>12.564531296491623</v>
      </c>
      <c r="AC63" s="15">
        <f>AC25-'SENSOR values'!AH52</f>
        <v>35.564531296491623</v>
      </c>
      <c r="AD63" s="15">
        <f>AD25-'SENSOR values'!AI52</f>
        <v>25.979814440011978</v>
      </c>
      <c r="AE63" s="15">
        <f>AE25-'SENSOR values'!AJ52</f>
        <v>28.726337850093842</v>
      </c>
      <c r="AF63" s="15">
        <f>AF25-'SENSOR values'!AK52</f>
        <v>19.88814440369606</v>
      </c>
      <c r="AG63" s="16">
        <f>AG25-'SENSOR values'!AL52</f>
        <v>42.564531296491623</v>
      </c>
    </row>
    <row r="64" spans="1:33" x14ac:dyDescent="0.25">
      <c r="B64" s="14">
        <f>B26-'SENSOR values'!G53</f>
        <v>-54.189619272947311</v>
      </c>
      <c r="C64" s="15">
        <f>C26-'SENSOR values'!H53</f>
        <v>-50.189619272947311</v>
      </c>
      <c r="D64" s="15">
        <f>D26-'SENSOR values'!I53</f>
        <v>-52.604902416467667</v>
      </c>
      <c r="E64" s="15">
        <f>E26-'SENSOR values'!J53</f>
        <v>-53.604902416467667</v>
      </c>
      <c r="F64" s="15">
        <f>F26-'SENSOR values'!K53</f>
        <v>-63.435468703508377</v>
      </c>
      <c r="G64" s="15">
        <f>G26-'SENSOR values'!L53</f>
        <v>-47.604902416467667</v>
      </c>
      <c r="H64" s="15">
        <f>H26-'SENSOR values'!M53</f>
        <v>-41.020185559988022</v>
      </c>
      <c r="I64" s="15">
        <f>I26-'SENSOR values'!N53</f>
        <v>-63.020185559988022</v>
      </c>
      <c r="J64" s="15">
        <f>J26-'SENSOR values'!O53</f>
        <v>-55.020185559988022</v>
      </c>
      <c r="K64" s="15">
        <f>K26-'SENSOR values'!P53</f>
        <v>-57.435468703508377</v>
      </c>
      <c r="L64" s="15">
        <f>L26-'SENSOR values'!Q53</f>
        <v>-66.435468703508377</v>
      </c>
      <c r="M64" s="15">
        <f>M26-'SENSOR values'!R53</f>
        <v>-44.020185559988022</v>
      </c>
      <c r="N64" s="15">
        <f>N26-'SENSOR values'!S53</f>
        <v>-50.189619272947311</v>
      </c>
      <c r="O64" s="15">
        <f>O26-'SENSOR values'!T53</f>
        <v>-48.020185559988022</v>
      </c>
      <c r="P64" s="15">
        <f>P26-'SENSOR values'!U53</f>
        <v>-55.020185559988022</v>
      </c>
      <c r="Q64" s="15">
        <f>Q26-'SENSOR values'!V53</f>
        <v>-48.435468703508377</v>
      </c>
      <c r="R64" s="15">
        <f>R26-'SENSOR values'!W53</f>
        <v>-37.604902416467667</v>
      </c>
      <c r="S64" s="15">
        <f>S26-'SENSOR values'!X53</f>
        <v>-57.435468703508377</v>
      </c>
      <c r="T64" s="15">
        <f>T26-'SENSOR values'!Y53</f>
        <v>-46.435468703508377</v>
      </c>
      <c r="U64" s="15">
        <f>U26-'SENSOR values'!Z53</f>
        <v>-44.020185559988022</v>
      </c>
      <c r="V64" s="15">
        <f>V26-'SENSOR values'!AA53</f>
        <v>-40.858379006385803</v>
      </c>
      <c r="W64" s="15">
        <f>W26-'SENSOR values'!AB53</f>
        <v>-38.020185559988022</v>
      </c>
      <c r="X64" s="15">
        <f>X26-'SENSOR values'!AC53</f>
        <v>-39.604902416467667</v>
      </c>
      <c r="Y64" s="15">
        <f>Y26-'SENSOR values'!AD53</f>
        <v>-25.435468703508377</v>
      </c>
      <c r="Z64" s="15">
        <f>Z26-'SENSOR values'!AE53</f>
        <v>3.1416209936141968</v>
      </c>
      <c r="AA64" s="15">
        <f>AA26-'SENSOR values'!AF53</f>
        <v>16.979814440011978</v>
      </c>
      <c r="AB64" s="15">
        <f>AB26-'SENSOR values'!AG53</f>
        <v>50.564531296491623</v>
      </c>
      <c r="AC64" s="15">
        <f>AC26-'SENSOR values'!AH53</f>
        <v>11.979814440011978</v>
      </c>
      <c r="AD64" s="15">
        <f>AD26-'SENSOR values'!AI53</f>
        <v>21.141620993614197</v>
      </c>
      <c r="AE64" s="15">
        <f>AE26-'SENSOR values'!AJ53</f>
        <v>18.141620993614197</v>
      </c>
      <c r="AF64" s="15">
        <f>AF26-'SENSOR values'!AK53</f>
        <v>42.141620993614197</v>
      </c>
      <c r="AG64" s="16">
        <f>AG26-'SENSOR values'!AL53</f>
        <v>34.979814440011978</v>
      </c>
    </row>
    <row r="65" spans="2:33" x14ac:dyDescent="0.25">
      <c r="B65" s="14">
        <f>B27-'SENSOR values'!G54</f>
        <v>-62.35142582654953</v>
      </c>
      <c r="C65" s="15">
        <f>C27-'SENSOR values'!H54</f>
        <v>-51.189619272947311</v>
      </c>
      <c r="D65" s="15">
        <f>D27-'SENSOR values'!I54</f>
        <v>-53.020185559988022</v>
      </c>
      <c r="E65" s="15">
        <f>E27-'SENSOR values'!J54</f>
        <v>-54.766708970069885</v>
      </c>
      <c r="F65" s="15">
        <f>F27-'SENSOR values'!K54</f>
        <v>-54.858379006385803</v>
      </c>
      <c r="G65" s="15">
        <f>G27-'SENSOR values'!L54</f>
        <v>-48.189619272947311</v>
      </c>
      <c r="H65" s="15">
        <f>H27-'SENSOR values'!M54</f>
        <v>-50.020185559988022</v>
      </c>
      <c r="I65" s="15">
        <f>I27-'SENSOR values'!N54</f>
        <v>-49.189619272947311</v>
      </c>
      <c r="J65" s="15">
        <f>J27-'SENSOR values'!O54</f>
        <v>-43.604902416467667</v>
      </c>
      <c r="K65" s="15">
        <f>K27-'SENSOR values'!P54</f>
        <v>-48.858379006385803</v>
      </c>
      <c r="L65" s="15">
        <f>L27-'SENSOR values'!Q54</f>
        <v>-50.189619272947311</v>
      </c>
      <c r="M65" s="15">
        <f>M27-'SENSOR values'!R54</f>
        <v>-54.858379006385803</v>
      </c>
      <c r="N65" s="15">
        <f>N27-'SENSOR values'!S54</f>
        <v>-50.858379006385803</v>
      </c>
      <c r="O65" s="15">
        <f>O27-'SENSOR values'!T54</f>
        <v>-54.020185559988022</v>
      </c>
      <c r="P65" s="15">
        <f>P27-'SENSOR values'!U54</f>
        <v>-61.604902416467667</v>
      </c>
      <c r="Q65" s="15">
        <f>Q27-'SENSOR values'!V54</f>
        <v>-58.435468703508377</v>
      </c>
      <c r="R65" s="15">
        <f>R27-'SENSOR values'!W54</f>
        <v>-43.604902416467667</v>
      </c>
      <c r="S65" s="15">
        <f>S27-'SENSOR values'!X54</f>
        <v>-43.858379006385803</v>
      </c>
      <c r="T65" s="15">
        <f>T27-'SENSOR values'!Y54</f>
        <v>-38.273662149906158</v>
      </c>
      <c r="U65" s="15">
        <f>U27-'SENSOR values'!Z54</f>
        <v>-40.858379006385803</v>
      </c>
      <c r="V65" s="15">
        <f>V27-'SENSOR values'!AA54</f>
        <v>-32.435468703508377</v>
      </c>
      <c r="W65" s="15">
        <f>W27-'SENSOR values'!AB54</f>
        <v>-33.11185559630394</v>
      </c>
      <c r="X65" s="15">
        <f>X27-'SENSOR values'!AC54</f>
        <v>-16.688945293426514</v>
      </c>
      <c r="Y65" s="15">
        <f>Y27-'SENSOR values'!AD54</f>
        <v>-5.4354687035083771</v>
      </c>
      <c r="Z65" s="15">
        <f>Z27-'SENSOR values'!AE54</f>
        <v>19.141620993614197</v>
      </c>
      <c r="AA65" s="15">
        <f>AA27-'SENSOR values'!AF54</f>
        <v>38.472861260175705</v>
      </c>
      <c r="AB65" s="15">
        <f>AB27-'SENSOR values'!AG54</f>
        <v>28.311054706573486</v>
      </c>
      <c r="AC65" s="15">
        <f>AC27-'SENSOR values'!AH54</f>
        <v>13.979814440011978</v>
      </c>
      <c r="AD65" s="15">
        <f>AD27-'SENSOR values'!AI54</f>
        <v>21.979814440011978</v>
      </c>
      <c r="AE65" s="15">
        <f>AE27-'SENSOR values'!AJ54</f>
        <v>37.472861260175705</v>
      </c>
      <c r="AF65" s="15">
        <f>AF27-'SENSOR values'!AK54</f>
        <v>41.979814440011978</v>
      </c>
      <c r="AG65" s="16">
        <f>AG27-'SENSOR values'!AL54</f>
        <v>18.979814440011978</v>
      </c>
    </row>
    <row r="66" spans="2:33" x14ac:dyDescent="0.25">
      <c r="B66" s="14">
        <f>B28-'SENSOR values'!G55</f>
        <v>-59.682666093111038</v>
      </c>
      <c r="C66" s="15">
        <f>C28-'SENSOR values'!H55</f>
        <v>-55.604902416467667</v>
      </c>
      <c r="D66" s="15">
        <f>D28-'SENSOR values'!I55</f>
        <v>-60.435468703508377</v>
      </c>
      <c r="E66" s="15">
        <f>E28-'SENSOR values'!J55</f>
        <v>-60.35142582654953</v>
      </c>
      <c r="F66" s="15">
        <f>F28-'SENSOR values'!K55</f>
        <v>-63.858379006385803</v>
      </c>
      <c r="G66" s="15">
        <f>G28-'SENSOR values'!L55</f>
        <v>-52.604902416467667</v>
      </c>
      <c r="H66" s="15">
        <f>H28-'SENSOR values'!M55</f>
        <v>-49.020185559988022</v>
      </c>
      <c r="I66" s="15">
        <f>I28-'SENSOR values'!N55</f>
        <v>-51.766708970069885</v>
      </c>
      <c r="J66" s="15">
        <f>J28-'SENSOR values'!O55</f>
        <v>-53.858379006385803</v>
      </c>
      <c r="K66" s="15">
        <f>K28-'SENSOR values'!P55</f>
        <v>-53.858379006385803</v>
      </c>
      <c r="L66" s="15">
        <f>L28-'SENSOR values'!Q55</f>
        <v>-57.858379006385803</v>
      </c>
      <c r="M66" s="15">
        <f>M28-'SENSOR values'!R55</f>
        <v>-57.35142582654953</v>
      </c>
      <c r="N66" s="15">
        <f>N28-'SENSOR values'!S55</f>
        <v>-43.435468703508377</v>
      </c>
      <c r="O66" s="15">
        <f>O28-'SENSOR values'!T55</f>
        <v>-54.189619272947311</v>
      </c>
      <c r="P66" s="15">
        <f>P28-'SENSOR values'!U55</f>
        <v>-49.604902416467667</v>
      </c>
      <c r="Q66" s="15">
        <f>Q28-'SENSOR values'!V55</f>
        <v>-40.020185559988022</v>
      </c>
      <c r="R66" s="15">
        <f>R28-'SENSOR values'!W55</f>
        <v>-54.020185559988022</v>
      </c>
      <c r="S66" s="15">
        <f>S28-'SENSOR values'!X55</f>
        <v>-41.604902416467667</v>
      </c>
      <c r="T66" s="15">
        <f>T28-'SENSOR values'!Y55</f>
        <v>-60.189619272947311</v>
      </c>
      <c r="U66" s="15">
        <f>U28-'SENSOR values'!Z55</f>
        <v>-38.435468703508377</v>
      </c>
      <c r="V66" s="15">
        <f>V28-'SENSOR values'!AA55</f>
        <v>-37.604902416467667</v>
      </c>
      <c r="W66" s="15">
        <f>W28-'SENSOR values'!AB55</f>
        <v>-33.858379006385803</v>
      </c>
      <c r="X66" s="15">
        <f>X28-'SENSOR values'!AC55</f>
        <v>12.564531296491623</v>
      </c>
      <c r="Y66" s="15">
        <f>Y28-'SENSOR values'!AD55</f>
        <v>18.395097583532333</v>
      </c>
      <c r="Z66" s="15">
        <f>Z28-'SENSOR values'!AE55</f>
        <v>36.311054706573486</v>
      </c>
      <c r="AA66" s="15">
        <f>AA28-'SENSOR values'!AF55</f>
        <v>42.979814440011978</v>
      </c>
      <c r="AB66" s="15">
        <f>AB28-'SENSOR values'!AG55</f>
        <v>9.3950975835323334</v>
      </c>
      <c r="AC66" s="15">
        <f>AC28-'SENSOR values'!AH55</f>
        <v>1.9798144400119781</v>
      </c>
      <c r="AD66" s="15">
        <f>AD28-'SENSOR values'!AI55</f>
        <v>11.141620993614197</v>
      </c>
      <c r="AE66" s="15">
        <f>AE28-'SENSOR values'!AJ55</f>
        <v>51.979814440011978</v>
      </c>
      <c r="AF66" s="15">
        <f>AF28-'SENSOR values'!AK55</f>
        <v>24.311054706573486</v>
      </c>
      <c r="AG66" s="16">
        <f>AG28-'SENSOR values'!AL55</f>
        <v>6.5645312964916229</v>
      </c>
    </row>
    <row r="67" spans="2:33" x14ac:dyDescent="0.25">
      <c r="B67" s="14">
        <f>B29-'SENSOR values'!G56</f>
        <v>-59.766708970069885</v>
      </c>
      <c r="C67" s="15">
        <f>C29-'SENSOR values'!H56</f>
        <v>-51.604902416467667</v>
      </c>
      <c r="D67" s="15">
        <f>D29-'SENSOR values'!I56</f>
        <v>-48.020185559988022</v>
      </c>
      <c r="E67" s="15">
        <f>E29-'SENSOR values'!J56</f>
        <v>-42.604902416467667</v>
      </c>
      <c r="F67" s="15">
        <f>F29-'SENSOR values'!K56</f>
        <v>-52.858379006385803</v>
      </c>
      <c r="G67" s="15">
        <f>G29-'SENSOR values'!L56</f>
        <v>-48.435468703508377</v>
      </c>
      <c r="H67" s="15">
        <f>H29-'SENSOR values'!M56</f>
        <v>-51.858379006385803</v>
      </c>
      <c r="I67" s="15">
        <f>I29-'SENSOR values'!N56</f>
        <v>-45.435468703508377</v>
      </c>
      <c r="J67" s="15">
        <f>J29-'SENSOR values'!O56</f>
        <v>-44.604902416467667</v>
      </c>
      <c r="K67" s="15">
        <f>K29-'SENSOR values'!P56</f>
        <v>-46.858379006385803</v>
      </c>
      <c r="L67" s="15">
        <f>L29-'SENSOR values'!Q56</f>
        <v>-51.604902416467667</v>
      </c>
      <c r="M67" s="15">
        <f>M29-'SENSOR values'!R56</f>
        <v>-58.189619272947311</v>
      </c>
      <c r="N67" s="15">
        <f>N29-'SENSOR values'!S56</f>
        <v>-43.020185559988022</v>
      </c>
      <c r="O67" s="15">
        <f>O29-'SENSOR values'!T56</f>
        <v>-58.858379006385803</v>
      </c>
      <c r="P67" s="15">
        <f>P29-'SENSOR values'!U56</f>
        <v>-38.858379006385803</v>
      </c>
      <c r="Q67" s="15">
        <f>Q29-'SENSOR values'!V56</f>
        <v>-51.435468703508377</v>
      </c>
      <c r="R67" s="15">
        <f>R29-'SENSOR values'!W56</f>
        <v>-44.435468703508377</v>
      </c>
      <c r="S67" s="15">
        <f>S29-'SENSOR values'!X56</f>
        <v>-44.604902416467667</v>
      </c>
      <c r="T67" s="15">
        <f>T29-'SENSOR values'!Y56</f>
        <v>-42.35142582654953</v>
      </c>
      <c r="U67" s="15">
        <f>U29-'SENSOR values'!Z56</f>
        <v>-38.273662149906158</v>
      </c>
      <c r="V67" s="15">
        <f>V29-'SENSOR values'!AA56</f>
        <v>-28.435468703508377</v>
      </c>
      <c r="W67" s="15">
        <f>W29-'SENSOR values'!AB56</f>
        <v>-7.8583790063858032</v>
      </c>
      <c r="X67" s="15">
        <f>X29-'SENSOR values'!AC56</f>
        <v>20.564531296491623</v>
      </c>
      <c r="Y67" s="15">
        <f>Y29-'SENSOR values'!AD56</f>
        <v>27.564531296491623</v>
      </c>
      <c r="Z67" s="15">
        <f>Z29-'SENSOR values'!AE56</f>
        <v>75.810380727052689</v>
      </c>
      <c r="AA67" s="15">
        <f>AA29-'SENSOR values'!AF56</f>
        <v>13.564531296491623</v>
      </c>
      <c r="AB67" s="15">
        <f>AB29-'SENSOR values'!AG56</f>
        <v>2.5645312964916229</v>
      </c>
      <c r="AC67" s="15">
        <f>AC29-'SENSOR values'!AH56</f>
        <v>7.9798144400119781</v>
      </c>
      <c r="AD67" s="15">
        <f>AD29-'SENSOR values'!AI56</f>
        <v>49.564531296491623</v>
      </c>
      <c r="AE67" s="15">
        <f>AE29-'SENSOR values'!AJ56</f>
        <v>38.141620993614197</v>
      </c>
      <c r="AF67" s="15">
        <f>AF29-'SENSOR values'!AK56</f>
        <v>18.726337850093842</v>
      </c>
      <c r="AG67" s="16">
        <f>AG29-'SENSOR values'!AL56</f>
        <v>0.97981444001197815</v>
      </c>
    </row>
    <row r="68" spans="2:33" x14ac:dyDescent="0.25">
      <c r="B68" s="14">
        <f>B30-'SENSOR values'!G57</f>
        <v>-51.766708970069885</v>
      </c>
      <c r="C68" s="15">
        <f>C30-'SENSOR values'!H57</f>
        <v>-50.604902416467667</v>
      </c>
      <c r="D68" s="15">
        <f>D30-'SENSOR values'!I57</f>
        <v>-47.604902416467667</v>
      </c>
      <c r="E68" s="15">
        <f>E30-'SENSOR values'!J57</f>
        <v>-56.604902416467667</v>
      </c>
      <c r="F68" s="15">
        <f>F30-'SENSOR values'!K57</f>
        <v>-64.435468703508377</v>
      </c>
      <c r="G68" s="15">
        <f>G30-'SENSOR values'!L57</f>
        <v>-63.604902416467667</v>
      </c>
      <c r="H68" s="15">
        <f>H30-'SENSOR values'!M57</f>
        <v>-42.604902416467667</v>
      </c>
      <c r="I68" s="15">
        <f>I30-'SENSOR values'!N57</f>
        <v>-55.020185559988022</v>
      </c>
      <c r="J68" s="15">
        <f>J30-'SENSOR values'!O57</f>
        <v>-41.020185559988022</v>
      </c>
      <c r="K68" s="15">
        <f>K30-'SENSOR values'!P57</f>
        <v>-47.604902416467667</v>
      </c>
      <c r="L68" s="15">
        <f>L30-'SENSOR values'!Q57</f>
        <v>-56.020185559988022</v>
      </c>
      <c r="M68" s="15">
        <f>M30-'SENSOR values'!R57</f>
        <v>-49.020185559988022</v>
      </c>
      <c r="N68" s="15">
        <f>N30-'SENSOR values'!S57</f>
        <v>-45.020185559988022</v>
      </c>
      <c r="O68" s="15">
        <f>O30-'SENSOR values'!T57</f>
        <v>-60.020185559988022</v>
      </c>
      <c r="P68" s="15">
        <f>P30-'SENSOR values'!U57</f>
        <v>-52.020185559988022</v>
      </c>
      <c r="Q68" s="15">
        <f>Q30-'SENSOR values'!V57</f>
        <v>-49.020185559988022</v>
      </c>
      <c r="R68" s="15">
        <f>R30-'SENSOR values'!W57</f>
        <v>-42.604902416467667</v>
      </c>
      <c r="S68" s="15">
        <f>S30-'SENSOR values'!X57</f>
        <v>-40.435468703508377</v>
      </c>
      <c r="T68" s="15">
        <f>T30-'SENSOR values'!Y57</f>
        <v>-46.020185559988022</v>
      </c>
      <c r="U68" s="15">
        <f>U30-'SENSOR values'!Z57</f>
        <v>-48.020185559988022</v>
      </c>
      <c r="V68" s="15">
        <f>V30-'SENSOR values'!AA57</f>
        <v>-21.020185559988022</v>
      </c>
      <c r="W68" s="15">
        <f>W30-'SENSOR values'!AB57</f>
        <v>5.3950975835323334</v>
      </c>
      <c r="X68" s="15">
        <f>X30-'SENSOR values'!AC57</f>
        <v>3.8103807270526886</v>
      </c>
      <c r="Y68" s="15">
        <f>Y30-'SENSOR values'!AD57</f>
        <v>85.979814440011978</v>
      </c>
      <c r="Z68" s="15">
        <f>Z30-'SENSOR values'!AE57</f>
        <v>12.564531296491623</v>
      </c>
      <c r="AA68" s="15">
        <f>AA30-'SENSOR values'!AF57</f>
        <v>11.979814440011978</v>
      </c>
      <c r="AB68" s="15">
        <f>AB30-'SENSOR values'!AG57</f>
        <v>3.9798144400119781</v>
      </c>
      <c r="AC68" s="15">
        <f>AC30-'SENSOR values'!AH57</f>
        <v>29.395097583532333</v>
      </c>
      <c r="AD68" s="15">
        <f>AD30-'SENSOR values'!AI57</f>
        <v>52.564531296491623</v>
      </c>
      <c r="AE68" s="15">
        <f>AE30-'SENSOR values'!AJ57</f>
        <v>24.564531296491623</v>
      </c>
      <c r="AF68" s="15">
        <f>AF30-'SENSOR values'!AK57</f>
        <v>-5.8583790063858032</v>
      </c>
      <c r="AG68" s="16">
        <f>AG30-'SENSOR values'!AL57</f>
        <v>-20.604902416467667</v>
      </c>
    </row>
    <row r="69" spans="2:33" x14ac:dyDescent="0.25">
      <c r="B69" s="14">
        <f>B31-'SENSOR values'!G58</f>
        <v>-62.766708970069885</v>
      </c>
      <c r="C69" s="15">
        <f>C31-'SENSOR values'!H58</f>
        <v>-60.189619272947311</v>
      </c>
      <c r="D69" s="15">
        <f>D31-'SENSOR values'!I58</f>
        <v>-53.020185559988022</v>
      </c>
      <c r="E69" s="15">
        <f>E31-'SENSOR values'!J58</f>
        <v>-59.766708970069885</v>
      </c>
      <c r="F69" s="15">
        <f>F31-'SENSOR values'!K58</f>
        <v>-50.858379006385803</v>
      </c>
      <c r="G69" s="15">
        <f>G31-'SENSOR values'!L58</f>
        <v>-47.35142582654953</v>
      </c>
      <c r="H69" s="15">
        <f>H31-'SENSOR values'!M58</f>
        <v>-44.020185559988022</v>
      </c>
      <c r="I69" s="15">
        <f>I31-'SENSOR values'!N58</f>
        <v>-54.766708970069885</v>
      </c>
      <c r="J69" s="15">
        <f>J31-'SENSOR values'!O58</f>
        <v>-46.189619272947311</v>
      </c>
      <c r="K69" s="15">
        <f>K31-'SENSOR values'!P58</f>
        <v>-55.858379006385803</v>
      </c>
      <c r="L69" s="15">
        <f>L31-'SENSOR values'!Q58</f>
        <v>-55.189619272947311</v>
      </c>
      <c r="M69" s="15">
        <f>M31-'SENSOR values'!R58</f>
        <v>-45.435468703508377</v>
      </c>
      <c r="N69" s="15">
        <f>N31-'SENSOR values'!S58</f>
        <v>-53.020185559988022</v>
      </c>
      <c r="O69" s="15">
        <f>O31-'SENSOR values'!T58</f>
        <v>-57.020185559988022</v>
      </c>
      <c r="P69" s="15">
        <f>P31-'SENSOR values'!U58</f>
        <v>-49.604902416467667</v>
      </c>
      <c r="Q69" s="15">
        <f>Q31-'SENSOR values'!V58</f>
        <v>-61.435468703508377</v>
      </c>
      <c r="R69" s="15">
        <f>R31-'SENSOR values'!W58</f>
        <v>-45.604902416467667</v>
      </c>
      <c r="S69" s="15">
        <f>S31-'SENSOR values'!X58</f>
        <v>-42.273662149906158</v>
      </c>
      <c r="T69" s="15">
        <f>T31-'SENSOR values'!Y58</f>
        <v>-44.273662149906158</v>
      </c>
      <c r="U69" s="15">
        <f>U31-'SENSOR values'!Z58</f>
        <v>-22.273662149906158</v>
      </c>
      <c r="V69" s="15">
        <f>V31-'SENSOR values'!AA58</f>
        <v>16.564531296491623</v>
      </c>
      <c r="W69" s="15">
        <f>W31-'SENSOR values'!AB58</f>
        <v>20.311054706573486</v>
      </c>
      <c r="X69" s="15">
        <f>X31-'SENSOR values'!AC58</f>
        <v>36.311054706573486</v>
      </c>
      <c r="Y69" s="15">
        <f>Y31-'SENSOR values'!AD58</f>
        <v>3.9798144400119781</v>
      </c>
      <c r="Z69" s="15">
        <f>Z31-'SENSOR values'!AE58</f>
        <v>12.979814440011978</v>
      </c>
      <c r="AA69" s="15">
        <f>AA31-'SENSOR values'!AF58</f>
        <v>17.88814440369606</v>
      </c>
      <c r="AB69" s="15">
        <f>AB31-'SENSOR values'!AG58</f>
        <v>26.311054706573486</v>
      </c>
      <c r="AC69" s="15">
        <f>AC31-'SENSOR values'!AH58</f>
        <v>87.979814440011978</v>
      </c>
      <c r="AD69" s="15">
        <f>AD31-'SENSOR values'!AI58</f>
        <v>26.979814440011978</v>
      </c>
      <c r="AE69" s="15">
        <f>AE31-'SENSOR values'!AJ58</f>
        <v>-0.11185559630393982</v>
      </c>
      <c r="AF69" s="15">
        <f>AF31-'SENSOR values'!AK58</f>
        <v>-20.435468703508377</v>
      </c>
      <c r="AG69" s="16">
        <f>AG31-'SENSOR values'!AL58</f>
        <v>-32.020185559988022</v>
      </c>
    </row>
    <row r="70" spans="2:33" x14ac:dyDescent="0.25">
      <c r="B70" s="14">
        <f>B32-'SENSOR values'!G59</f>
        <v>-52.513232380151749</v>
      </c>
      <c r="C70" s="15">
        <f>C32-'SENSOR values'!H59</f>
        <v>-57.020185559988022</v>
      </c>
      <c r="D70" s="15">
        <f>D32-'SENSOR values'!I59</f>
        <v>-39.858379006385803</v>
      </c>
      <c r="E70" s="15">
        <f>E32-'SENSOR values'!J59</f>
        <v>-49.766708970069885</v>
      </c>
      <c r="F70" s="15">
        <f>F32-'SENSOR values'!K59</f>
        <v>-53.858379006385803</v>
      </c>
      <c r="G70" s="15">
        <f>G32-'SENSOR values'!L59</f>
        <v>-54.604902416467667</v>
      </c>
      <c r="H70" s="15">
        <f>H32-'SENSOR values'!M59</f>
        <v>-53.020185559988022</v>
      </c>
      <c r="I70" s="15">
        <f>I32-'SENSOR values'!N59</f>
        <v>-46.766708970069885</v>
      </c>
      <c r="J70" s="15">
        <f>J32-'SENSOR values'!O59</f>
        <v>-47.858379006385803</v>
      </c>
      <c r="K70" s="15">
        <f>K32-'SENSOR values'!P59</f>
        <v>-49.435468703508377</v>
      </c>
      <c r="L70" s="15">
        <f>L32-'SENSOR values'!Q59</f>
        <v>-58.858379006385803</v>
      </c>
      <c r="M70" s="15">
        <f>M32-'SENSOR values'!R59</f>
        <v>-58.766708970069885</v>
      </c>
      <c r="N70" s="15">
        <f>N32-'SENSOR values'!S59</f>
        <v>-50.020185559988022</v>
      </c>
      <c r="O70" s="15">
        <f>O32-'SENSOR values'!T59</f>
        <v>-40.766708970069885</v>
      </c>
      <c r="P70" s="15">
        <f>P32-'SENSOR values'!U59</f>
        <v>-53.189619272947311</v>
      </c>
      <c r="Q70" s="15">
        <f>Q32-'SENSOR values'!V59</f>
        <v>-37.020185559988022</v>
      </c>
      <c r="R70" s="15">
        <f>R32-'SENSOR values'!W59</f>
        <v>-44.604902416467667</v>
      </c>
      <c r="S70" s="15">
        <f>S32-'SENSOR values'!X59</f>
        <v>-46.604902416467667</v>
      </c>
      <c r="T70" s="15">
        <f>T32-'SENSOR values'!Y59</f>
        <v>-43.604902416467667</v>
      </c>
      <c r="U70" s="15">
        <f>U32-'SENSOR values'!Z59</f>
        <v>-7.6049024164676666</v>
      </c>
      <c r="V70" s="15">
        <f>V32-'SENSOR values'!AA59</f>
        <v>10.395097583532333</v>
      </c>
      <c r="W70" s="15">
        <f>W32-'SENSOR values'!AB59</f>
        <v>115.1416209936142</v>
      </c>
      <c r="X70" s="15">
        <f>X32-'SENSOR values'!AC59</f>
        <v>68.564531296491623</v>
      </c>
      <c r="Y70" s="15">
        <f>Y32-'SENSOR values'!AD59</f>
        <v>5.8103807270526886</v>
      </c>
      <c r="Z70" s="15">
        <f>Z32-'SENSOR values'!AE59</f>
        <v>2.3110547065734863</v>
      </c>
      <c r="AA70" s="15">
        <f>AA32-'SENSOR values'!AF59</f>
        <v>14.395097583532333</v>
      </c>
      <c r="AB70" s="15">
        <f>AB32-'SENSOR values'!AG59</f>
        <v>114.81038072705269</v>
      </c>
      <c r="AC70" s="15">
        <f>AC32-'SENSOR values'!AH59</f>
        <v>19.979814440011978</v>
      </c>
      <c r="AD70" s="15">
        <f>AD32-'SENSOR values'!AI59</f>
        <v>2.5645312964916229</v>
      </c>
      <c r="AE70" s="15">
        <f>AE32-'SENSOR values'!AJ59</f>
        <v>-19.020185559988022</v>
      </c>
      <c r="AF70" s="15">
        <f>AF32-'SENSOR values'!AK59</f>
        <v>-31.688945293426514</v>
      </c>
      <c r="AG70" s="16">
        <f>AG32-'SENSOR values'!AL59</f>
        <v>-45.435468703508377</v>
      </c>
    </row>
    <row r="71" spans="2:33" x14ac:dyDescent="0.25">
      <c r="B71" s="14">
        <f>B33-'SENSOR values'!G60</f>
        <v>-60.604902416467667</v>
      </c>
      <c r="C71" s="15">
        <f>C33-'SENSOR values'!H60</f>
        <v>-54.604902416467667</v>
      </c>
      <c r="D71" s="15">
        <f>D33-'SENSOR values'!I60</f>
        <v>-47.020185559988022</v>
      </c>
      <c r="E71" s="15">
        <f>E33-'SENSOR values'!J60</f>
        <v>-51.435468703508377</v>
      </c>
      <c r="F71" s="15">
        <f>F33-'SENSOR values'!K60</f>
        <v>-34.273662149906158</v>
      </c>
      <c r="G71" s="15">
        <f>G33-'SENSOR values'!L60</f>
        <v>-51.020185559988022</v>
      </c>
      <c r="H71" s="15">
        <f>H33-'SENSOR values'!M60</f>
        <v>-47.688945293426514</v>
      </c>
      <c r="I71" s="15">
        <f>I33-'SENSOR values'!N60</f>
        <v>-50.435468703508377</v>
      </c>
      <c r="J71" s="15">
        <f>J33-'SENSOR values'!O60</f>
        <v>-50.189619272947311</v>
      </c>
      <c r="K71" s="15">
        <f>K33-'SENSOR values'!P60</f>
        <v>-54.858379006385803</v>
      </c>
      <c r="L71" s="15">
        <f>L33-'SENSOR values'!Q60</f>
        <v>-51.604902416467667</v>
      </c>
      <c r="M71" s="15">
        <f>M33-'SENSOR values'!R60</f>
        <v>-49.189619272947311</v>
      </c>
      <c r="N71" s="15">
        <f>N33-'SENSOR values'!S60</f>
        <v>-54.020185559988022</v>
      </c>
      <c r="O71" s="15">
        <f>O33-'SENSOR values'!T60</f>
        <v>-46.435468703508377</v>
      </c>
      <c r="P71" s="15">
        <f>P33-'SENSOR values'!U60</f>
        <v>-46.435468703508377</v>
      </c>
      <c r="Q71" s="15">
        <f>Q33-'SENSOR values'!V60</f>
        <v>-49.858379006385803</v>
      </c>
      <c r="R71" s="15">
        <f>R33-'SENSOR values'!W60</f>
        <v>-46.435468703508377</v>
      </c>
      <c r="S71" s="15">
        <f>S33-'SENSOR values'!X60</f>
        <v>-26.189619272947311</v>
      </c>
      <c r="T71" s="15">
        <f>T33-'SENSOR values'!Y60</f>
        <v>-7.7667089700698853</v>
      </c>
      <c r="U71" s="15">
        <f>U33-'SENSOR values'!Z60</f>
        <v>7.7263378500938416</v>
      </c>
      <c r="V71" s="15">
        <f>V33-'SENSOR values'!AA60</f>
        <v>42.564531296491623</v>
      </c>
      <c r="W71" s="15">
        <f>W33-'SENSOR values'!AB60</f>
        <v>55.564531296491623</v>
      </c>
      <c r="X71" s="15">
        <f>X33-'SENSOR values'!AC60</f>
        <v>8.9798144400119781</v>
      </c>
      <c r="Y71" s="15">
        <f>Y33-'SENSOR values'!AD60</f>
        <v>8.1416209936141968</v>
      </c>
      <c r="Z71" s="15">
        <f>Z33-'SENSOR values'!AE60</f>
        <v>3.8103807270526886</v>
      </c>
      <c r="AA71" s="15">
        <f>AA33-'SENSOR values'!AF60</f>
        <v>13.979814440011978</v>
      </c>
      <c r="AB71" s="15">
        <f>AB33-'SENSOR values'!AG60</f>
        <v>16.564531296491623</v>
      </c>
      <c r="AC71" s="15">
        <f>AC33-'SENSOR values'!AH60</f>
        <v>17.979814440011978</v>
      </c>
      <c r="AD71" s="15">
        <f>AD33-'SENSOR values'!AI60</f>
        <v>2.3950975835323334</v>
      </c>
      <c r="AE71" s="15">
        <f>AE33-'SENSOR values'!AJ60</f>
        <v>-18.435468703508377</v>
      </c>
      <c r="AF71" s="15">
        <f>AF33-'SENSOR values'!AK60</f>
        <v>-39.273662149906158</v>
      </c>
      <c r="AG71" s="16">
        <f>AG33-'SENSOR values'!AL60</f>
        <v>-32.189619272947311</v>
      </c>
    </row>
    <row r="72" spans="2:33" x14ac:dyDescent="0.25">
      <c r="B72" s="14">
        <f>B34-'SENSOR values'!G61</f>
        <v>-48.020185559988022</v>
      </c>
      <c r="C72" s="15">
        <f>C34-'SENSOR values'!H61</f>
        <v>-50.604902416467667</v>
      </c>
      <c r="D72" s="15">
        <f>D34-'SENSOR values'!I61</f>
        <v>-42.604902416467667</v>
      </c>
      <c r="E72" s="15">
        <f>E34-'SENSOR values'!J61</f>
        <v>-55.020185559988022</v>
      </c>
      <c r="F72" s="15">
        <f>F34-'SENSOR values'!K61</f>
        <v>-54.435468703508377</v>
      </c>
      <c r="G72" s="15">
        <f>G34-'SENSOR values'!L61</f>
        <v>-57.604902416467667</v>
      </c>
      <c r="H72" s="15">
        <f>H34-'SENSOR values'!M61</f>
        <v>-58.604902416467667</v>
      </c>
      <c r="I72" s="15">
        <f>I34-'SENSOR values'!N61</f>
        <v>-59.604902416467667</v>
      </c>
      <c r="J72" s="15">
        <f>J34-'SENSOR values'!O61</f>
        <v>-45.435468703508377</v>
      </c>
      <c r="K72" s="15">
        <f>K34-'SENSOR values'!P61</f>
        <v>-49.020185559988022</v>
      </c>
      <c r="L72" s="15">
        <f>L34-'SENSOR values'!Q61</f>
        <v>-58.020185559988022</v>
      </c>
      <c r="M72" s="15">
        <f>M34-'SENSOR values'!R61</f>
        <v>-40.020185559988022</v>
      </c>
      <c r="N72" s="15">
        <f>N34-'SENSOR values'!S61</f>
        <v>-46.189619272947311</v>
      </c>
      <c r="O72" s="15">
        <f>O34-'SENSOR values'!T61</f>
        <v>-51.020185559988022</v>
      </c>
      <c r="P72" s="15">
        <f>P34-'SENSOR values'!U61</f>
        <v>-45.604902416467667</v>
      </c>
      <c r="Q72" s="15">
        <f>Q34-'SENSOR values'!V61</f>
        <v>-47.604902416467667</v>
      </c>
      <c r="R72" s="15">
        <f>R34-'SENSOR values'!W61</f>
        <v>-25.604902416467667</v>
      </c>
      <c r="S72" s="15">
        <f>S34-'SENSOR values'!X61</f>
        <v>-14.020185559988022</v>
      </c>
      <c r="T72" s="15">
        <f>T34-'SENSOR values'!Y61</f>
        <v>2.3950975835323334</v>
      </c>
      <c r="U72" s="15">
        <f>U34-'SENSOR values'!Z61</f>
        <v>27.395097583532333</v>
      </c>
      <c r="V72" s="15">
        <f>V34-'SENSOR values'!AA61</f>
        <v>47.979814440011978</v>
      </c>
      <c r="W72" s="15">
        <f>W34-'SENSOR values'!AB61</f>
        <v>14.810380727052689</v>
      </c>
      <c r="X72" s="15">
        <f>X34-'SENSOR values'!AC61</f>
        <v>5.8103807270526886</v>
      </c>
      <c r="Y72" s="15">
        <f>Y34-'SENSOR values'!AD61</f>
        <v>26.979814440011978</v>
      </c>
      <c r="Z72" s="15">
        <f>Z34-'SENSOR values'!AE61</f>
        <v>67.979814440011978</v>
      </c>
      <c r="AA72" s="15">
        <f>AA34-'SENSOR values'!AF61</f>
        <v>76.564531296491623</v>
      </c>
      <c r="AB72" s="15">
        <f>AB34-'SENSOR values'!AG61</f>
        <v>6.9798144400119781</v>
      </c>
      <c r="AC72" s="15">
        <f>AC34-'SENSOR values'!AH61</f>
        <v>-10.189619272947311</v>
      </c>
      <c r="AD72" s="15">
        <f>AD34-'SENSOR values'!AI61</f>
        <v>-27.020185559988022</v>
      </c>
      <c r="AE72" s="15">
        <f>AE34-'SENSOR values'!AJ61</f>
        <v>-46.020185559988022</v>
      </c>
      <c r="AF72" s="15">
        <f>AF34-'SENSOR values'!AK61</f>
        <v>-39.435468703508377</v>
      </c>
      <c r="AG72" s="16">
        <f>AG34-'SENSOR values'!AL61</f>
        <v>-40.604902416467667</v>
      </c>
    </row>
    <row r="73" spans="2:33" x14ac:dyDescent="0.25">
      <c r="B73" s="14">
        <f>B35-'SENSOR values'!G62</f>
        <v>-49.189619272947311</v>
      </c>
      <c r="C73" s="15">
        <f>C35-'SENSOR values'!H62</f>
        <v>-54.604902416467667</v>
      </c>
      <c r="D73" s="15">
        <f>D35-'SENSOR values'!I62</f>
        <v>-53.858379006385803</v>
      </c>
      <c r="E73" s="15">
        <f>E35-'SENSOR values'!J62</f>
        <v>-50.189619272947311</v>
      </c>
      <c r="F73" s="15">
        <f>F35-'SENSOR values'!K62</f>
        <v>-60.858379006385803</v>
      </c>
      <c r="G73" s="15">
        <f>G35-'SENSOR values'!L62</f>
        <v>-41.766708970069885</v>
      </c>
      <c r="H73" s="15">
        <f>H35-'SENSOR values'!M62</f>
        <v>-46.604902416467667</v>
      </c>
      <c r="I73" s="15">
        <f>I35-'SENSOR values'!N62</f>
        <v>-50.766708970069885</v>
      </c>
      <c r="J73" s="15">
        <f>J35-'SENSOR values'!O62</f>
        <v>-53.189619272947311</v>
      </c>
      <c r="K73" s="15">
        <f>K35-'SENSOR values'!P62</f>
        <v>-55.858379006385803</v>
      </c>
      <c r="L73" s="15">
        <f>L35-'SENSOR values'!Q62</f>
        <v>-37.766708970069885</v>
      </c>
      <c r="M73" s="15">
        <f>M35-'SENSOR values'!R62</f>
        <v>-38.858379006385803</v>
      </c>
      <c r="N73" s="15">
        <f>N35-'SENSOR values'!S62</f>
        <v>-47.435468703508377</v>
      </c>
      <c r="O73" s="15">
        <f>O35-'SENSOR values'!T62</f>
        <v>-45.604902416467667</v>
      </c>
      <c r="P73" s="15">
        <f>P35-'SENSOR values'!U62</f>
        <v>-44.189619272947311</v>
      </c>
      <c r="Q73" s="15">
        <f>Q35-'SENSOR values'!V62</f>
        <v>-44.020185559988022</v>
      </c>
      <c r="R73" s="15">
        <f>R35-'SENSOR values'!W62</f>
        <v>-15.189619272947311</v>
      </c>
      <c r="S73" s="15">
        <f>S35-'SENSOR values'!X62</f>
        <v>-1.4354687035083771</v>
      </c>
      <c r="T73" s="15">
        <f>T35-'SENSOR values'!Y62</f>
        <v>7.1416209936141968</v>
      </c>
      <c r="U73" s="15">
        <f>U35-'SENSOR values'!Z62</f>
        <v>52.141620993614197</v>
      </c>
      <c r="V73" s="15">
        <f>V35-'SENSOR values'!AA62</f>
        <v>18.564531296491623</v>
      </c>
      <c r="W73" s="15">
        <f>W35-'SENSOR values'!AB62</f>
        <v>6.1416209936141968</v>
      </c>
      <c r="X73" s="15">
        <f>X35-'SENSOR values'!AC62</f>
        <v>11.311054706573486</v>
      </c>
      <c r="Y73" s="15">
        <f>Y35-'SENSOR values'!AD62</f>
        <v>32.395097583532333</v>
      </c>
      <c r="Z73" s="15">
        <f>Z35-'SENSOR values'!AE62</f>
        <v>165.97981444001198</v>
      </c>
      <c r="AA73" s="15">
        <f>AA35-'SENSOR values'!AF62</f>
        <v>37.88814440369606</v>
      </c>
      <c r="AB73" s="15">
        <f>AB35-'SENSOR values'!AG62</f>
        <v>26.726337850093842</v>
      </c>
      <c r="AC73" s="15">
        <f>AC35-'SENSOR values'!AH62</f>
        <v>-20.189619272947311</v>
      </c>
      <c r="AD73" s="15">
        <f>AD35-'SENSOR values'!AI62</f>
        <v>-40.604902416467667</v>
      </c>
      <c r="AE73" s="15">
        <f>AE35-'SENSOR values'!AJ62</f>
        <v>-41.688945293426514</v>
      </c>
      <c r="AF73" s="15">
        <f>AF35-'SENSOR values'!AK62</f>
        <v>-38.020185559988022</v>
      </c>
      <c r="AG73" s="16">
        <f>AG35-'SENSOR values'!AL62</f>
        <v>-36.020185559988022</v>
      </c>
    </row>
    <row r="74" spans="2:33" x14ac:dyDescent="0.25">
      <c r="B74" s="14">
        <f>B36-'SENSOR values'!G63</f>
        <v>-51.513232380151749</v>
      </c>
      <c r="C74" s="15">
        <f>C36-'SENSOR values'!H63</f>
        <v>-42.020185559988022</v>
      </c>
      <c r="D74" s="15">
        <f>D36-'SENSOR values'!I63</f>
        <v>-42.858379006385803</v>
      </c>
      <c r="E74" s="15">
        <f>E36-'SENSOR values'!J63</f>
        <v>-47.35142582654953</v>
      </c>
      <c r="F74" s="15">
        <f>F36-'SENSOR values'!K63</f>
        <v>-60.858379006385803</v>
      </c>
      <c r="G74" s="15">
        <f>G36-'SENSOR values'!L63</f>
        <v>-39.604902416467667</v>
      </c>
      <c r="H74" s="15">
        <f>H36-'SENSOR values'!M63</f>
        <v>-54.604902416467667</v>
      </c>
      <c r="I74" s="15">
        <f>I36-'SENSOR values'!N63</f>
        <v>-39.35142582654953</v>
      </c>
      <c r="J74" s="15">
        <f>J36-'SENSOR values'!O63</f>
        <v>-42.020185559988022</v>
      </c>
      <c r="K74" s="15">
        <f>K36-'SENSOR values'!P63</f>
        <v>-47.435468703508377</v>
      </c>
      <c r="L74" s="15">
        <f>L36-'SENSOR values'!Q63</f>
        <v>-45.858379006385803</v>
      </c>
      <c r="M74" s="15">
        <f>M36-'SENSOR values'!R63</f>
        <v>-52.766708970069885</v>
      </c>
      <c r="N74" s="15">
        <f>N36-'SENSOR values'!S63</f>
        <v>-43.020185559988022</v>
      </c>
      <c r="O74" s="15">
        <f>O36-'SENSOR values'!T63</f>
        <v>-37.766708970069885</v>
      </c>
      <c r="P74" s="15">
        <f>P36-'SENSOR values'!U63</f>
        <v>-45.604902416467667</v>
      </c>
      <c r="Q74" s="15">
        <f>Q36-'SENSOR values'!V63</f>
        <v>-19.604902416467667</v>
      </c>
      <c r="R74" s="15">
        <f>R36-'SENSOR values'!W63</f>
        <v>9.9798144400119781</v>
      </c>
      <c r="S74" s="15">
        <f>S36-'SENSOR values'!X63</f>
        <v>26.233291029930115</v>
      </c>
      <c r="T74" s="15">
        <f>T36-'SENSOR values'!Y63</f>
        <v>47.810380727052689</v>
      </c>
      <c r="U74" s="15">
        <f>U36-'SENSOR values'!Z63</f>
        <v>24.810380727052689</v>
      </c>
      <c r="V74" s="15">
        <f>V36-'SENSOR values'!AA63</f>
        <v>4.3950975835323334</v>
      </c>
      <c r="W74" s="15">
        <f>W36-'SENSOR values'!AB63</f>
        <v>2.5645312964916229</v>
      </c>
      <c r="X74" s="15">
        <f>X36-'SENSOR values'!AC63</f>
        <v>33.564531296491623</v>
      </c>
      <c r="Y74" s="15">
        <f>Y36-'SENSOR values'!AD63</f>
        <v>83.810380727052689</v>
      </c>
      <c r="Z74" s="15">
        <f>Z36-'SENSOR values'!AE63</f>
        <v>23.726337850093842</v>
      </c>
      <c r="AA74" s="15">
        <f>AA36-'SENSOR values'!AF63</f>
        <v>25.979814440011978</v>
      </c>
      <c r="AB74" s="15">
        <f>AB36-'SENSOR values'!AG63</f>
        <v>-19.189619272947311</v>
      </c>
      <c r="AC74" s="15">
        <f>AC36-'SENSOR values'!AH63</f>
        <v>-38.020185559988022</v>
      </c>
      <c r="AD74" s="15">
        <f>AD36-'SENSOR values'!AI63</f>
        <v>-39.435468703508377</v>
      </c>
      <c r="AE74" s="15">
        <f>AE36-'SENSOR values'!AJ63</f>
        <v>-46.189619272947311</v>
      </c>
      <c r="AF74" s="15">
        <f>AF36-'SENSOR values'!AK63</f>
        <v>-53.273662149906158</v>
      </c>
      <c r="AG74" s="16">
        <f>AG36-'SENSOR values'!AL63</f>
        <v>-41.604902416467667</v>
      </c>
    </row>
    <row r="75" spans="2:33" x14ac:dyDescent="0.25">
      <c r="B75" s="14">
        <f>B37-'SENSOR values'!G64</f>
        <v>-50.189619272947311</v>
      </c>
      <c r="C75" s="15">
        <f>C37-'SENSOR values'!H64</f>
        <v>-41.020185559988022</v>
      </c>
      <c r="D75" s="15">
        <f>D37-'SENSOR values'!I64</f>
        <v>-42.020185559988022</v>
      </c>
      <c r="E75" s="15">
        <f>E37-'SENSOR values'!J64</f>
        <v>-46.435468703508377</v>
      </c>
      <c r="F75" s="15">
        <f>F37-'SENSOR values'!K64</f>
        <v>-41.273662149906158</v>
      </c>
      <c r="G75" s="15">
        <f>G37-'SENSOR values'!L64</f>
        <v>-41.435468703508377</v>
      </c>
      <c r="H75" s="15">
        <f>H37-'SENSOR values'!M64</f>
        <v>-48.273662149906158</v>
      </c>
      <c r="I75" s="15">
        <f>I37-'SENSOR values'!N64</f>
        <v>-39.858379006385803</v>
      </c>
      <c r="J75" s="15">
        <f>J37-'SENSOR values'!O64</f>
        <v>-53.604902416467667</v>
      </c>
      <c r="K75" s="15">
        <f>K37-'SENSOR values'!P64</f>
        <v>-53.858379006385803</v>
      </c>
      <c r="L75" s="15">
        <f>L37-'SENSOR values'!Q64</f>
        <v>-52.604902416467667</v>
      </c>
      <c r="M75" s="15">
        <f>M37-'SENSOR values'!R64</f>
        <v>-45.189619272947311</v>
      </c>
      <c r="N75" s="15">
        <f>N37-'SENSOR values'!S64</f>
        <v>-45.020185559988022</v>
      </c>
      <c r="O75" s="15">
        <f>O37-'SENSOR values'!T64</f>
        <v>-41.435468703508377</v>
      </c>
      <c r="P75" s="15">
        <f>P37-'SENSOR values'!U64</f>
        <v>-22.435468703508377</v>
      </c>
      <c r="Q75" s="15">
        <f>Q37-'SENSOR values'!V64</f>
        <v>0.56453129649162292</v>
      </c>
      <c r="R75" s="15">
        <f>R37-'SENSOR values'!W64</f>
        <v>27.141620993614197</v>
      </c>
      <c r="S75" s="15">
        <f>S37-'SENSOR values'!X64</f>
        <v>58.810380727052689</v>
      </c>
      <c r="T75" s="15">
        <f>T37-'SENSOR values'!Y64</f>
        <v>51.64857417345047</v>
      </c>
      <c r="U75" s="15">
        <f>U37-'SENSOR values'!Z64</f>
        <v>13.726337850093842</v>
      </c>
      <c r="V75" s="15">
        <f>V37-'SENSOR values'!AA64</f>
        <v>6.5645312964916229</v>
      </c>
      <c r="W75" s="15">
        <f>W37-'SENSOR values'!AB64</f>
        <v>14.979814440011978</v>
      </c>
      <c r="X75" s="15">
        <f>X37-'SENSOR values'!AC64</f>
        <v>70.395097583532333</v>
      </c>
      <c r="Y75" s="15">
        <f>Y37-'SENSOR values'!AD64</f>
        <v>39.979814440011978</v>
      </c>
      <c r="Z75" s="15">
        <f>Z37-'SENSOR values'!AE64</f>
        <v>11.810380727052689</v>
      </c>
      <c r="AA75" s="15">
        <f>AA37-'SENSOR values'!AF64</f>
        <v>-12.020185559988022</v>
      </c>
      <c r="AB75" s="15">
        <f>AB37-'SENSOR values'!AG64</f>
        <v>-40.604902416467667</v>
      </c>
      <c r="AC75" s="15">
        <f>AC37-'SENSOR values'!AH64</f>
        <v>-46.604902416467667</v>
      </c>
      <c r="AD75" s="15">
        <f>AD37-'SENSOR values'!AI64</f>
        <v>-34.020185559988022</v>
      </c>
      <c r="AE75" s="15">
        <f>AE37-'SENSOR values'!AJ64</f>
        <v>-46.435468703508377</v>
      </c>
      <c r="AF75" s="15">
        <f>AF37-'SENSOR values'!AK64</f>
        <v>-49.435468703508377</v>
      </c>
      <c r="AG75" s="16">
        <f>AG37-'SENSOR values'!AL64</f>
        <v>-52.604902416467667</v>
      </c>
    </row>
    <row r="76" spans="2:33" x14ac:dyDescent="0.25">
      <c r="B76" s="14">
        <f>B38-'SENSOR values'!G65</f>
        <v>-51.604902416467667</v>
      </c>
      <c r="C76" s="15">
        <f>C38-'SENSOR values'!H65</f>
        <v>-44.020185559988022</v>
      </c>
      <c r="D76" s="15">
        <f>D38-'SENSOR values'!I65</f>
        <v>-52.604902416467667</v>
      </c>
      <c r="E76" s="15">
        <f>E38-'SENSOR values'!J65</f>
        <v>-52.604902416467667</v>
      </c>
      <c r="F76" s="15">
        <f>F38-'SENSOR values'!K65</f>
        <v>-62.020185559988022</v>
      </c>
      <c r="G76" s="15">
        <f>G38-'SENSOR values'!L65</f>
        <v>-52.604902416467667</v>
      </c>
      <c r="H76" s="15">
        <f>H38-'SENSOR values'!M65</f>
        <v>-47.604902416467667</v>
      </c>
      <c r="I76" s="15">
        <f>I38-'SENSOR values'!N65</f>
        <v>-50.435468703508377</v>
      </c>
      <c r="J76" s="15">
        <f>J38-'SENSOR values'!O65</f>
        <v>-39.604902416467667</v>
      </c>
      <c r="K76" s="15">
        <f>K38-'SENSOR values'!P65</f>
        <v>-41.020185559988022</v>
      </c>
      <c r="L76" s="15">
        <f>L38-'SENSOR values'!Q65</f>
        <v>-50.604902416467667</v>
      </c>
      <c r="M76" s="15">
        <f>M38-'SENSOR values'!R65</f>
        <v>-40.020185559988022</v>
      </c>
      <c r="N76" s="15">
        <f>N38-'SENSOR values'!S65</f>
        <v>-42.189619272947311</v>
      </c>
      <c r="O76" s="15">
        <f>O38-'SENSOR values'!T65</f>
        <v>-34.604902416467667</v>
      </c>
      <c r="P76" s="15">
        <f>P38-'SENSOR values'!U65</f>
        <v>-2.6049024164676666</v>
      </c>
      <c r="Q76" s="15">
        <f>Q38-'SENSOR values'!V65</f>
        <v>17.979814440011978</v>
      </c>
      <c r="R76" s="15">
        <f>R38-'SENSOR values'!W65</f>
        <v>64.810380727052689</v>
      </c>
      <c r="S76" s="15">
        <f>S38-'SENSOR values'!X65</f>
        <v>48.395097583532333</v>
      </c>
      <c r="T76" s="15">
        <f>T38-'SENSOR values'!Y65</f>
        <v>13.395097583532333</v>
      </c>
      <c r="U76" s="15">
        <f>U38-'SENSOR values'!Z65</f>
        <v>-2.0201855599880219</v>
      </c>
      <c r="V76" s="15">
        <f>V38-'SENSOR values'!AA65</f>
        <v>12.979814440011978</v>
      </c>
      <c r="W76" s="15">
        <f>W38-'SENSOR values'!AB65</f>
        <v>61.395097583532333</v>
      </c>
      <c r="X76" s="15">
        <f>X38-'SENSOR values'!AC65</f>
        <v>52.810380727052689</v>
      </c>
      <c r="Y76" s="15">
        <f>Y38-'SENSOR values'!AD65</f>
        <v>23.810380727052689</v>
      </c>
      <c r="Z76" s="15">
        <f>Z38-'SENSOR values'!AE65</f>
        <v>-4.0201855599880219</v>
      </c>
      <c r="AA76" s="15">
        <f>AA38-'SENSOR values'!AF65</f>
        <v>-41.189619272947311</v>
      </c>
      <c r="AB76" s="15">
        <f>AB38-'SENSOR values'!AG65</f>
        <v>-37.604902416467667</v>
      </c>
      <c r="AC76" s="15">
        <f>AC38-'SENSOR values'!AH65</f>
        <v>-45.604902416467667</v>
      </c>
      <c r="AD76" s="15">
        <f>AD38-'SENSOR values'!AI65</f>
        <v>-44.020185559988022</v>
      </c>
      <c r="AE76" s="15">
        <f>AE38-'SENSOR values'!AJ65</f>
        <v>-60.189619272947311</v>
      </c>
      <c r="AF76" s="15">
        <f>AF38-'SENSOR values'!AK65</f>
        <v>-47.604902416467667</v>
      </c>
      <c r="AG76" s="16">
        <f>AG38-'SENSOR values'!AL65</f>
        <v>-46.189619272947311</v>
      </c>
    </row>
    <row r="77" spans="2:33" x14ac:dyDescent="0.25">
      <c r="B77" s="14">
        <f>B39-'SENSOR values'!G66</f>
        <v>-49.020185559988022</v>
      </c>
      <c r="C77" s="15">
        <f>C39-'SENSOR values'!H66</f>
        <v>-46.020185559988022</v>
      </c>
      <c r="D77" s="15">
        <f>D39-'SENSOR values'!I66</f>
        <v>-47.435468703508377</v>
      </c>
      <c r="E77" s="15">
        <f>E39-'SENSOR values'!J66</f>
        <v>-51.604902416467667</v>
      </c>
      <c r="F77" s="15">
        <f>F39-'SENSOR values'!K66</f>
        <v>-62.020185559988022</v>
      </c>
      <c r="G77" s="15">
        <f>G39-'SENSOR values'!L66</f>
        <v>-54.020185559988022</v>
      </c>
      <c r="H77" s="15">
        <f>H39-'SENSOR values'!M66</f>
        <v>-50.604902416467667</v>
      </c>
      <c r="I77" s="15">
        <f>I39-'SENSOR values'!N66</f>
        <v>-42.020185559988022</v>
      </c>
      <c r="J77" s="15">
        <f>J39-'SENSOR values'!O66</f>
        <v>-42.020185559988022</v>
      </c>
      <c r="K77" s="15">
        <f>K39-'SENSOR values'!P66</f>
        <v>-42.604902416467667</v>
      </c>
      <c r="L77" s="15">
        <f>L39-'SENSOR values'!Q66</f>
        <v>-42.020185559988022</v>
      </c>
      <c r="M77" s="15">
        <f>M39-'SENSOR values'!R66</f>
        <v>-37.604902416467667</v>
      </c>
      <c r="N77" s="15">
        <f>N39-'SENSOR values'!S66</f>
        <v>-34.604902416467667</v>
      </c>
      <c r="O77" s="15">
        <f>O39-'SENSOR values'!T66</f>
        <v>-3.0201855599880219</v>
      </c>
      <c r="P77" s="15">
        <f>P39-'SENSOR values'!U66</f>
        <v>14.979814440011978</v>
      </c>
      <c r="Q77" s="15">
        <f>Q39-'SENSOR values'!V66</f>
        <v>49.810380727052689</v>
      </c>
      <c r="R77" s="15">
        <f>R39-'SENSOR values'!W66</f>
        <v>48.810380727052689</v>
      </c>
      <c r="S77" s="15">
        <f>S39-'SENSOR values'!X66</f>
        <v>6.3950975835323334</v>
      </c>
      <c r="T77" s="15">
        <f>T39-'SENSOR values'!Y66</f>
        <v>14.979814440011978</v>
      </c>
      <c r="U77" s="15">
        <f>U39-'SENSOR values'!Z66</f>
        <v>11.395097583532333</v>
      </c>
      <c r="V77" s="15">
        <f>V39-'SENSOR values'!AA66</f>
        <v>65.810380727052689</v>
      </c>
      <c r="W77" s="15">
        <f>W39-'SENSOR values'!AB66</f>
        <v>73.395097583532333</v>
      </c>
      <c r="X77" s="15">
        <f>X39-'SENSOR values'!AC66</f>
        <v>9.3950975835323334</v>
      </c>
      <c r="Y77" s="15">
        <f>Y39-'SENSOR values'!AD66</f>
        <v>5.3950975835323334</v>
      </c>
      <c r="Z77" s="15">
        <f>Z39-'SENSOR values'!AE66</f>
        <v>-30.189619272947311</v>
      </c>
      <c r="AA77" s="15">
        <f>AA39-'SENSOR values'!AF66</f>
        <v>-45.020185559988022</v>
      </c>
      <c r="AB77" s="15">
        <f>AB39-'SENSOR values'!AG66</f>
        <v>-55.435468703508377</v>
      </c>
      <c r="AC77" s="15">
        <f>AC39-'SENSOR values'!AH66</f>
        <v>-47.020185559988022</v>
      </c>
      <c r="AD77" s="15">
        <f>AD39-'SENSOR values'!AI66</f>
        <v>-45.604902416467667</v>
      </c>
      <c r="AE77" s="15">
        <f>AE39-'SENSOR values'!AJ66</f>
        <v>-47.604902416467667</v>
      </c>
      <c r="AF77" s="15">
        <f>AF39-'SENSOR values'!AK66</f>
        <v>-51.604902416467667</v>
      </c>
      <c r="AG77" s="16">
        <f>AG39-'SENSOR values'!AL66</f>
        <v>-44.604902416467667</v>
      </c>
    </row>
    <row r="78" spans="2:33" x14ac:dyDescent="0.25">
      <c r="B78" s="14">
        <f>B40-'SENSOR values'!G67</f>
        <v>-36.189619272947311</v>
      </c>
      <c r="C78" s="15">
        <f>C40-'SENSOR values'!H67</f>
        <v>-53.435468703508377</v>
      </c>
      <c r="D78" s="15">
        <f>D40-'SENSOR values'!I67</f>
        <v>-42.273662149906158</v>
      </c>
      <c r="E78" s="15">
        <f>E40-'SENSOR values'!J67</f>
        <v>-48.11185559630394</v>
      </c>
      <c r="F78" s="15">
        <f>F40-'SENSOR values'!K67</f>
        <v>-42.189619272947311</v>
      </c>
      <c r="G78" s="15">
        <f>G40-'SENSOR values'!L67</f>
        <v>-50.858379006385803</v>
      </c>
      <c r="H78" s="15">
        <f>H40-'SENSOR values'!M67</f>
        <v>-42.020185559988022</v>
      </c>
      <c r="I78" s="15">
        <f>I40-'SENSOR values'!N67</f>
        <v>-52.273662149906158</v>
      </c>
      <c r="J78" s="15">
        <f>J40-'SENSOR values'!O67</f>
        <v>-37.766708970069885</v>
      </c>
      <c r="K78" s="15">
        <f>K40-'SENSOR values'!P67</f>
        <v>-42.435468703508377</v>
      </c>
      <c r="L78" s="15">
        <f>L40-'SENSOR values'!Q67</f>
        <v>-50.189619272947311</v>
      </c>
      <c r="M78" s="15">
        <f>M40-'SENSOR values'!R67</f>
        <v>-38.435468703508377</v>
      </c>
      <c r="N78" s="15">
        <f>N40-'SENSOR values'!S67</f>
        <v>-23.435468703508377</v>
      </c>
      <c r="O78" s="15">
        <f>O40-'SENSOR values'!T67</f>
        <v>8.3110547065734863</v>
      </c>
      <c r="P78" s="15">
        <f>P40-'SENSOR values'!U67</f>
        <v>25.979814440011978</v>
      </c>
      <c r="Q78" s="15">
        <f>Q40-'SENSOR values'!V67</f>
        <v>58.395097583532333</v>
      </c>
      <c r="R78" s="15">
        <f>R40-'SENSOR values'!W67</f>
        <v>19.810380727052689</v>
      </c>
      <c r="S78" s="15">
        <f>S40-'SENSOR values'!X67</f>
        <v>20.395097583532333</v>
      </c>
      <c r="T78" s="15">
        <f>T40-'SENSOR values'!Y67</f>
        <v>17.141620993614197</v>
      </c>
      <c r="U78" s="15">
        <f>U40-'SENSOR values'!Z67</f>
        <v>51.810380727052689</v>
      </c>
      <c r="V78" s="15">
        <f>V40-'SENSOR values'!AA67</f>
        <v>84.564531296491623</v>
      </c>
      <c r="W78" s="15">
        <f>W40-'SENSOR values'!AB67</f>
        <v>31.141620993614197</v>
      </c>
      <c r="X78" s="15">
        <f>X40-'SENSOR values'!AC67</f>
        <v>5.3950975835323334</v>
      </c>
      <c r="Y78" s="15">
        <f>Y40-'SENSOR values'!AD67</f>
        <v>-22.020185559988022</v>
      </c>
      <c r="Z78" s="15">
        <f>Z40-'SENSOR values'!AE67</f>
        <v>-43.604902416467667</v>
      </c>
      <c r="AA78" s="15">
        <f>AA40-'SENSOR values'!AF67</f>
        <v>-49.435468703508377</v>
      </c>
      <c r="AB78" s="15">
        <f>AB40-'SENSOR values'!AG67</f>
        <v>-45.435468703508377</v>
      </c>
      <c r="AC78" s="15">
        <f>AC40-'SENSOR values'!AH67</f>
        <v>-55.11185559630394</v>
      </c>
      <c r="AD78" s="15">
        <f>AD40-'SENSOR values'!AI67</f>
        <v>-51.858379006385803</v>
      </c>
      <c r="AE78" s="15">
        <f>AE40-'SENSOR values'!AJ67</f>
        <v>-47.189619272947311</v>
      </c>
      <c r="AF78" s="15">
        <f>AF40-'SENSOR values'!AK67</f>
        <v>-41.020185559988022</v>
      </c>
      <c r="AG78" s="16">
        <f>AG40-'SENSOR values'!AL67</f>
        <v>-54.189619272947311</v>
      </c>
    </row>
    <row r="79" spans="2:33" x14ac:dyDescent="0.25">
      <c r="B79" s="14">
        <f>B41-'SENSOR values'!G68</f>
        <v>-44.273662149906158</v>
      </c>
      <c r="C79" s="15">
        <f>C41-'SENSOR values'!H68</f>
        <v>-45.189619272947311</v>
      </c>
      <c r="D79" s="15">
        <f>D41-'SENSOR values'!I68</f>
        <v>-49.273662149906158</v>
      </c>
      <c r="E79" s="15">
        <f>E41-'SENSOR values'!J68</f>
        <v>-52.858379006385803</v>
      </c>
      <c r="F79" s="15">
        <f>F41-'SENSOR values'!K68</f>
        <v>-44.858379006385803</v>
      </c>
      <c r="G79" s="15">
        <f>G41-'SENSOR values'!L68</f>
        <v>-47.604902416467667</v>
      </c>
      <c r="H79" s="15">
        <f>H41-'SENSOR values'!M68</f>
        <v>-50.936142683029175</v>
      </c>
      <c r="I79" s="15">
        <f>I41-'SENSOR values'!N68</f>
        <v>-45.435468703508377</v>
      </c>
      <c r="J79" s="15">
        <f>J41-'SENSOR values'!O68</f>
        <v>-39.435468703508377</v>
      </c>
      <c r="K79" s="15">
        <f>K41-'SENSOR values'!P68</f>
        <v>-45.435468703508377</v>
      </c>
      <c r="L79" s="15">
        <f>L41-'SENSOR values'!Q68</f>
        <v>-35.604902416467667</v>
      </c>
      <c r="M79" s="15">
        <f>M41-'SENSOR values'!R68</f>
        <v>-21.435468703508377</v>
      </c>
      <c r="N79" s="15">
        <f>N41-'SENSOR values'!S68</f>
        <v>-4.0201855599880219</v>
      </c>
      <c r="O79" s="15">
        <f>O41-'SENSOR values'!T68</f>
        <v>18.395097583532333</v>
      </c>
      <c r="P79" s="15">
        <f>P41-'SENSOR values'!U68</f>
        <v>51.395097583532333</v>
      </c>
      <c r="Q79" s="15">
        <f>Q41-'SENSOR values'!V68</f>
        <v>25.979814440011978</v>
      </c>
      <c r="R79" s="15">
        <f>R41-'SENSOR values'!W68</f>
        <v>19.564531296491623</v>
      </c>
      <c r="S79" s="15">
        <f>S41-'SENSOR values'!X68</f>
        <v>16.979814440011978</v>
      </c>
      <c r="T79" s="15">
        <f>T41-'SENSOR values'!Y68</f>
        <v>37.233291029930115</v>
      </c>
      <c r="U79" s="15">
        <f>U41-'SENSOR values'!Z68</f>
        <v>91.233291029930115</v>
      </c>
      <c r="V79" s="15">
        <f>V41-'SENSOR values'!AA68</f>
        <v>33.564531296491623</v>
      </c>
      <c r="W79" s="15">
        <f>W41-'SENSOR values'!AB68</f>
        <v>16.810380727052689</v>
      </c>
      <c r="X79" s="15">
        <f>X41-'SENSOR values'!AC68</f>
        <v>-21.766708970069885</v>
      </c>
      <c r="Y79" s="15">
        <f>Y41-'SENSOR values'!AD68</f>
        <v>-43.189619272947311</v>
      </c>
      <c r="Z79" s="15">
        <f>Z41-'SENSOR values'!AE68</f>
        <v>-45.020185559988022</v>
      </c>
      <c r="AA79" s="15">
        <f>AA41-'SENSOR values'!AF68</f>
        <v>-44.020185559988022</v>
      </c>
      <c r="AB79" s="15">
        <f>AB41-'SENSOR values'!AG68</f>
        <v>-47.604902416467667</v>
      </c>
      <c r="AC79" s="15">
        <f>AC41-'SENSOR values'!AH68</f>
        <v>-48.604902416467667</v>
      </c>
      <c r="AD79" s="15">
        <f>AD41-'SENSOR values'!AI68</f>
        <v>-52.604902416467667</v>
      </c>
      <c r="AE79" s="15">
        <f>AE41-'SENSOR values'!AJ68</f>
        <v>-50.604902416467667</v>
      </c>
      <c r="AF79" s="15">
        <f>AF41-'SENSOR values'!AK68</f>
        <v>-56.020185559988022</v>
      </c>
      <c r="AG79" s="16">
        <f>AG41-'SENSOR values'!AL68</f>
        <v>-49.35142582654953</v>
      </c>
    </row>
    <row r="80" spans="2:33" x14ac:dyDescent="0.25">
      <c r="B80" s="14">
        <f>B42-'SENSOR values'!G69</f>
        <v>-45.35142582654953</v>
      </c>
      <c r="C80" s="15">
        <f>C42-'SENSOR values'!H69</f>
        <v>-51.435468703508377</v>
      </c>
      <c r="D80" s="15">
        <f>D42-'SENSOR values'!I69</f>
        <v>-65.273662149906158</v>
      </c>
      <c r="E80" s="15">
        <f>E42-'SENSOR values'!J69</f>
        <v>-45.766708970069885</v>
      </c>
      <c r="F80" s="15">
        <f>F42-'SENSOR values'!K69</f>
        <v>-48.604902416467667</v>
      </c>
      <c r="G80" s="15">
        <f>G42-'SENSOR values'!L69</f>
        <v>-38.35142582654953</v>
      </c>
      <c r="H80" s="15">
        <f>H42-'SENSOR values'!M69</f>
        <v>-54.604902416467667</v>
      </c>
      <c r="I80" s="15">
        <f>I42-'SENSOR values'!N69</f>
        <v>-43.35142582654953</v>
      </c>
      <c r="J80" s="15">
        <f>J42-'SENSOR values'!O69</f>
        <v>-48.020185559988022</v>
      </c>
      <c r="K80" s="15">
        <f>K42-'SENSOR values'!P69</f>
        <v>-29.435468703508377</v>
      </c>
      <c r="L80" s="15">
        <f>L42-'SENSOR values'!Q69</f>
        <v>-17.936142683029175</v>
      </c>
      <c r="M80" s="15">
        <f>M42-'SENSOR values'!R69</f>
        <v>-6.0201855599880219</v>
      </c>
      <c r="N80" s="15">
        <f>N42-'SENSOR values'!S69</f>
        <v>-4.6049024164676666</v>
      </c>
      <c r="O80" s="15">
        <f>O42-'SENSOR values'!T69</f>
        <v>52.979814440011978</v>
      </c>
      <c r="P80" s="15">
        <f>P42-'SENSOR values'!U69</f>
        <v>12.810380727052689</v>
      </c>
      <c r="Q80" s="15">
        <f>Q42-'SENSOR values'!V69</f>
        <v>17.810380727052689</v>
      </c>
      <c r="R80" s="15">
        <f>R42-'SENSOR values'!W69</f>
        <v>7.8103807270526886</v>
      </c>
      <c r="S80" s="15">
        <f>S42-'SENSOR values'!X69</f>
        <v>17.063857316970825</v>
      </c>
      <c r="T80" s="15">
        <f>T42-'SENSOR values'!Y69</f>
        <v>94.233291029930115</v>
      </c>
      <c r="U80" s="15">
        <f>U42-'SENSOR values'!Z69</f>
        <v>42.564531296491623</v>
      </c>
      <c r="V80" s="15">
        <f>V42-'SENSOR values'!AA69</f>
        <v>19.233291029930115</v>
      </c>
      <c r="W80" s="15">
        <f>W42-'SENSOR values'!AB69</f>
        <v>-6.7667089700698853</v>
      </c>
      <c r="X80" s="15">
        <f>X42-'SENSOR values'!AC69</f>
        <v>-37.11185559630394</v>
      </c>
      <c r="Y80" s="15">
        <f>Y42-'SENSOR values'!AD69</f>
        <v>-51.020185559988022</v>
      </c>
      <c r="Z80" s="15">
        <f>Z42-'SENSOR values'!AE69</f>
        <v>-45.020185559988022</v>
      </c>
      <c r="AA80" s="15">
        <f>AA42-'SENSOR values'!AF69</f>
        <v>-49.513232380151749</v>
      </c>
      <c r="AB80" s="15">
        <f>AB42-'SENSOR values'!AG69</f>
        <v>-42.189619272947311</v>
      </c>
      <c r="AC80" s="15">
        <f>AC42-'SENSOR values'!AH69</f>
        <v>-47.766708970069885</v>
      </c>
      <c r="AD80" s="15">
        <f>AD42-'SENSOR values'!AI69</f>
        <v>-62.189619272947311</v>
      </c>
      <c r="AE80" s="15">
        <f>AE42-'SENSOR values'!AJ69</f>
        <v>-57.35142582654953</v>
      </c>
      <c r="AF80" s="15">
        <f>AF42-'SENSOR values'!AK69</f>
        <v>-47.273662149906158</v>
      </c>
      <c r="AG80" s="16">
        <f>AG42-'SENSOR values'!AL69</f>
        <v>-36.189619272947311</v>
      </c>
    </row>
    <row r="81" spans="1:33" x14ac:dyDescent="0.25">
      <c r="B81" s="14">
        <f>B43-'SENSOR values'!G70</f>
        <v>-44.020185559988022</v>
      </c>
      <c r="C81" s="15">
        <f>C43-'SENSOR values'!H70</f>
        <v>-52.020185559988022</v>
      </c>
      <c r="D81" s="15">
        <f>D43-'SENSOR values'!I70</f>
        <v>-53.020185559988022</v>
      </c>
      <c r="E81" s="15">
        <f>E43-'SENSOR values'!J70</f>
        <v>-49.435468703508377</v>
      </c>
      <c r="F81" s="15">
        <f>F43-'SENSOR values'!K70</f>
        <v>-58.435468703508377</v>
      </c>
      <c r="G81" s="15">
        <f>G43-'SENSOR values'!L70</f>
        <v>-45.435468703508377</v>
      </c>
      <c r="H81" s="15">
        <f>H43-'SENSOR values'!M70</f>
        <v>-43.604902416467667</v>
      </c>
      <c r="I81" s="15">
        <f>I43-'SENSOR values'!N70</f>
        <v>-35.020185559988022</v>
      </c>
      <c r="J81" s="15">
        <f>J43-'SENSOR values'!O70</f>
        <v>-48.435468703508377</v>
      </c>
      <c r="K81" s="15">
        <f>K43-'SENSOR values'!P70</f>
        <v>-23.604902416467667</v>
      </c>
      <c r="L81" s="15">
        <f>L43-'SENSOR values'!Q70</f>
        <v>-3.0201855599880219</v>
      </c>
      <c r="M81" s="15">
        <f>M43-'SENSOR values'!R70</f>
        <v>1.3950975835323334</v>
      </c>
      <c r="N81" s="15">
        <f>N43-'SENSOR values'!S70</f>
        <v>53.564531296491623</v>
      </c>
      <c r="O81" s="15">
        <f>O43-'SENSOR values'!T70</f>
        <v>14.979814440011978</v>
      </c>
      <c r="P81" s="15">
        <f>P43-'SENSOR values'!U70</f>
        <v>-4.6049024164676666</v>
      </c>
      <c r="Q81" s="15">
        <f>Q43-'SENSOR values'!V70</f>
        <v>1.8103807270526886</v>
      </c>
      <c r="R81" s="15">
        <f>R43-'SENSOR values'!W70</f>
        <v>6.9798144400119781</v>
      </c>
      <c r="S81" s="15">
        <f>S43-'SENSOR values'!X70</f>
        <v>68.979814440011978</v>
      </c>
      <c r="T81" s="15">
        <f>T43-'SENSOR values'!Y70</f>
        <v>42.979814440011978</v>
      </c>
      <c r="U81" s="15">
        <f>U43-'SENSOR values'!Z70</f>
        <v>8.9798144400119781</v>
      </c>
      <c r="V81" s="15">
        <f>V43-'SENSOR values'!AA70</f>
        <v>-7.6049024164676666</v>
      </c>
      <c r="W81" s="15">
        <f>W43-'SENSOR values'!AB70</f>
        <v>-39.604902416467667</v>
      </c>
      <c r="X81" s="15">
        <f>X43-'SENSOR values'!AC70</f>
        <v>-45.189619272947311</v>
      </c>
      <c r="Y81" s="15">
        <f>Y43-'SENSOR values'!AD70</f>
        <v>-47.020185559988022</v>
      </c>
      <c r="Z81" s="15">
        <f>Z43-'SENSOR values'!AE70</f>
        <v>-58.604902416467667</v>
      </c>
      <c r="AA81" s="15">
        <f>AA43-'SENSOR values'!AF70</f>
        <v>-59.604902416467667</v>
      </c>
      <c r="AB81" s="15">
        <f>AB43-'SENSOR values'!AG70</f>
        <v>-52.020185559988022</v>
      </c>
      <c r="AC81" s="15">
        <f>AC43-'SENSOR values'!AH70</f>
        <v>-59.604902416467667</v>
      </c>
      <c r="AD81" s="15">
        <f>AD43-'SENSOR values'!AI70</f>
        <v>-45.189619272947311</v>
      </c>
      <c r="AE81" s="15">
        <f>AE43-'SENSOR values'!AJ70</f>
        <v>-55.604902416467667</v>
      </c>
      <c r="AF81" s="15">
        <f>AF43-'SENSOR values'!AK70</f>
        <v>-54.604902416467667</v>
      </c>
      <c r="AG81" s="16">
        <f>AG43-'SENSOR values'!AL70</f>
        <v>-57.189619272947311</v>
      </c>
    </row>
    <row r="82" spans="1:33" x14ac:dyDescent="0.25">
      <c r="B82" s="14">
        <f>B44-'SENSOR values'!G71</f>
        <v>-34.35142582654953</v>
      </c>
      <c r="C82" s="15">
        <f>C44-'SENSOR values'!H71</f>
        <v>-33.435468703508377</v>
      </c>
      <c r="D82" s="15">
        <f>D44-'SENSOR values'!I71</f>
        <v>-51.273662149906158</v>
      </c>
      <c r="E82" s="15">
        <f>E44-'SENSOR values'!J71</f>
        <v>-41.527138739824295</v>
      </c>
      <c r="F82" s="15">
        <f>F44-'SENSOR values'!K71</f>
        <v>-43.604902416467667</v>
      </c>
      <c r="G82" s="15">
        <f>G44-'SENSOR values'!L71</f>
        <v>-44.273662149906158</v>
      </c>
      <c r="H82" s="15">
        <f>H44-'SENSOR values'!M71</f>
        <v>-42.020185559988022</v>
      </c>
      <c r="I82" s="15">
        <f>I44-'SENSOR values'!N71</f>
        <v>-48.273662149906158</v>
      </c>
      <c r="J82" s="15">
        <f>J44-'SENSOR values'!O71</f>
        <v>-17.766708970069885</v>
      </c>
      <c r="K82" s="15">
        <f>K44-'SENSOR values'!P71</f>
        <v>-12.858379006385803</v>
      </c>
      <c r="L82" s="15">
        <f>L44-'SENSOR values'!Q71</f>
        <v>1.9798144400119781</v>
      </c>
      <c r="M82" s="15">
        <f>M44-'SENSOR values'!R71</f>
        <v>46.564531296491623</v>
      </c>
      <c r="N82" s="15">
        <f>N44-'SENSOR values'!S71</f>
        <v>27.564531296491623</v>
      </c>
      <c r="O82" s="15">
        <f>O44-'SENSOR values'!T71</f>
        <v>2.472861260175705</v>
      </c>
      <c r="P82" s="15">
        <f>P44-'SENSOR values'!U71</f>
        <v>-1.8583790063858032</v>
      </c>
      <c r="Q82" s="15">
        <f>Q44-'SENSOR values'!V71</f>
        <v>-0.1896192729473114</v>
      </c>
      <c r="R82" s="15">
        <f>R44-'SENSOR values'!W71</f>
        <v>59.810380727052689</v>
      </c>
      <c r="S82" s="15">
        <f>S44-'SENSOR values'!X71</f>
        <v>48.395097583532333</v>
      </c>
      <c r="T82" s="15">
        <f>T44-'SENSOR values'!Y71</f>
        <v>14.311054706573486</v>
      </c>
      <c r="U82" s="15">
        <f>U44-'SENSOR values'!Z71</f>
        <v>-6.6049024164676666</v>
      </c>
      <c r="V82" s="15">
        <f>V44-'SENSOR values'!AA71</f>
        <v>-28.858379006385803</v>
      </c>
      <c r="W82" s="15">
        <f>W44-'SENSOR values'!AB71</f>
        <v>-38.435468703508377</v>
      </c>
      <c r="X82" s="15">
        <f>X44-'SENSOR values'!AC71</f>
        <v>-42.604902416467667</v>
      </c>
      <c r="Y82" s="15">
        <f>Y44-'SENSOR values'!AD71</f>
        <v>-53.604902416467667</v>
      </c>
      <c r="Z82" s="15">
        <f>Z44-'SENSOR values'!AE71</f>
        <v>-46.020185559988022</v>
      </c>
      <c r="AA82" s="15">
        <f>AA44-'SENSOR values'!AF71</f>
        <v>-59.020185559988022</v>
      </c>
      <c r="AB82" s="15">
        <f>AB44-'SENSOR values'!AG71</f>
        <v>-42.858379006385803</v>
      </c>
      <c r="AC82" s="15">
        <f>AC44-'SENSOR values'!AH71</f>
        <v>-58.273662149906158</v>
      </c>
      <c r="AD82" s="15">
        <f>AD44-'SENSOR values'!AI71</f>
        <v>-56.858379006385803</v>
      </c>
      <c r="AE82" s="15">
        <f>AE44-'SENSOR values'!AJ71</f>
        <v>-49.604902416467667</v>
      </c>
      <c r="AF82" s="15">
        <f>AF44-'SENSOR values'!AK71</f>
        <v>-45.604902416467667</v>
      </c>
      <c r="AG82" s="16">
        <f>AG44-'SENSOR values'!AL71</f>
        <v>-47.189619272947311</v>
      </c>
    </row>
    <row r="83" spans="1:33" x14ac:dyDescent="0.25">
      <c r="B83" s="14">
        <f>B45-'SENSOR values'!G72</f>
        <v>-46.435468703508377</v>
      </c>
      <c r="C83" s="15">
        <f>C45-'SENSOR values'!H72</f>
        <v>-42.189619272947311</v>
      </c>
      <c r="D83" s="15">
        <f>D45-'SENSOR values'!I72</f>
        <v>-48.273662149906158</v>
      </c>
      <c r="E83" s="15">
        <f>E45-'SENSOR values'!J72</f>
        <v>-34.435468703508377</v>
      </c>
      <c r="F83" s="15">
        <f>F45-'SENSOR values'!K72</f>
        <v>-34.858379006385803</v>
      </c>
      <c r="G83" s="15">
        <f>G45-'SENSOR values'!L72</f>
        <v>-43.020185559988022</v>
      </c>
      <c r="H83" s="15">
        <f>H45-'SENSOR values'!M72</f>
        <v>-48.35142582654953</v>
      </c>
      <c r="I83" s="15">
        <f>I45-'SENSOR values'!N72</f>
        <v>-27.858379006385803</v>
      </c>
      <c r="J83" s="15">
        <f>J45-'SENSOR values'!O72</f>
        <v>-14.435468703508377</v>
      </c>
      <c r="K83" s="15">
        <f>K45-'SENSOR values'!P72</f>
        <v>-13.435468703508377</v>
      </c>
      <c r="L83" s="15">
        <f>L45-'SENSOR values'!Q72</f>
        <v>33.395097583532333</v>
      </c>
      <c r="M83" s="15">
        <f>M45-'SENSOR values'!R72</f>
        <v>30.141620993614197</v>
      </c>
      <c r="N83" s="15">
        <f>N45-'SENSOR values'!S72</f>
        <v>-10.435468703508377</v>
      </c>
      <c r="O83" s="15">
        <f>O45-'SENSOR values'!T72</f>
        <v>-2.6049024164676666</v>
      </c>
      <c r="P83" s="15">
        <f>P45-'SENSOR values'!U72</f>
        <v>5.3950975835323334</v>
      </c>
      <c r="Q83" s="15">
        <f>Q45-'SENSOR values'!V72</f>
        <v>44.979814440011978</v>
      </c>
      <c r="R83" s="15">
        <f>R45-'SENSOR values'!W72</f>
        <v>50.141620993614197</v>
      </c>
      <c r="S83" s="15">
        <f>S45-'SENSOR values'!X72</f>
        <v>21.564531296491623</v>
      </c>
      <c r="T83" s="15">
        <f>T45-'SENSOR values'!Y72</f>
        <v>11.233291029930115</v>
      </c>
      <c r="U83" s="15">
        <f>U45-'SENSOR values'!Z72</f>
        <v>-19.189619272947311</v>
      </c>
      <c r="V83" s="15">
        <f>V45-'SENSOR values'!AA72</f>
        <v>-47.435468703508377</v>
      </c>
      <c r="W83" s="15">
        <f>W45-'SENSOR values'!AB72</f>
        <v>-46.604902416467667</v>
      </c>
      <c r="X83" s="15">
        <f>X45-'SENSOR values'!AC72</f>
        <v>-45.766708970069885</v>
      </c>
      <c r="Y83" s="15">
        <f>Y45-'SENSOR values'!AD72</f>
        <v>-59.766708970069885</v>
      </c>
      <c r="Z83" s="15">
        <f>Z45-'SENSOR values'!AE72</f>
        <v>-43.020185559988022</v>
      </c>
      <c r="AA83" s="15">
        <f>AA45-'SENSOR values'!AF72</f>
        <v>-49.020185559988022</v>
      </c>
      <c r="AB83" s="15">
        <f>AB45-'SENSOR values'!AG72</f>
        <v>-47.604902416467667</v>
      </c>
      <c r="AC83" s="15">
        <f>AC45-'SENSOR values'!AH72</f>
        <v>-59.604902416467667</v>
      </c>
      <c r="AD83" s="15">
        <f>AD45-'SENSOR values'!AI72</f>
        <v>-47.604902416467667</v>
      </c>
      <c r="AE83" s="15">
        <f>AE45-'SENSOR values'!AJ72</f>
        <v>-50.604902416467667</v>
      </c>
      <c r="AF83" s="15">
        <f>AF45-'SENSOR values'!AK72</f>
        <v>-47.604902416467667</v>
      </c>
      <c r="AG83" s="16">
        <f>AG45-'SENSOR values'!AL72</f>
        <v>-52.766708970069885</v>
      </c>
    </row>
    <row r="84" spans="1:33" x14ac:dyDescent="0.25">
      <c r="B84" s="14">
        <f>B46-'SENSOR values'!G73</f>
        <v>-45.766708970069885</v>
      </c>
      <c r="C84" s="15">
        <f>C46-'SENSOR values'!H73</f>
        <v>-53.435468703508377</v>
      </c>
      <c r="D84" s="15">
        <f>D46-'SENSOR values'!I73</f>
        <v>-35.273662149906158</v>
      </c>
      <c r="E84" s="15">
        <f>E46-'SENSOR values'!J73</f>
        <v>-33.766708970069885</v>
      </c>
      <c r="F84" s="15">
        <f>F46-'SENSOR values'!K73</f>
        <v>-39.020185559988022</v>
      </c>
      <c r="G84" s="15">
        <f>G46-'SENSOR values'!L73</f>
        <v>-34.766708970069885</v>
      </c>
      <c r="H84" s="15">
        <f>H46-'SENSOR values'!M73</f>
        <v>-34.604902416467667</v>
      </c>
      <c r="I84" s="15">
        <f>I46-'SENSOR values'!N73</f>
        <v>-22.766708970069885</v>
      </c>
      <c r="J84" s="15">
        <f>J46-'SENSOR values'!O73</f>
        <v>-15.020185559988022</v>
      </c>
      <c r="K84" s="15">
        <f>K46-'SENSOR values'!P73</f>
        <v>15.564531296491623</v>
      </c>
      <c r="L84" s="15">
        <f>L46-'SENSOR values'!Q73</f>
        <v>35.64857417345047</v>
      </c>
      <c r="M84" s="15">
        <f>M46-'SENSOR values'!R73</f>
        <v>-13.020185559988022</v>
      </c>
      <c r="N84" s="15">
        <f>N46-'SENSOR values'!S73</f>
        <v>-13.020185559988022</v>
      </c>
      <c r="O84" s="15">
        <f>O46-'SENSOR values'!T73</f>
        <v>-1.6049024164676666</v>
      </c>
      <c r="P84" s="15">
        <f>P46-'SENSOR values'!U73</f>
        <v>14.810380727052689</v>
      </c>
      <c r="Q84" s="15">
        <f>Q46-'SENSOR values'!V73</f>
        <v>65.979814440011978</v>
      </c>
      <c r="R84" s="15">
        <f>R46-'SENSOR values'!W73</f>
        <v>2.2332910299301147</v>
      </c>
      <c r="S84" s="15">
        <f>S46-'SENSOR values'!X73</f>
        <v>5.64857417345047</v>
      </c>
      <c r="T84" s="15">
        <f>T46-'SENSOR values'!Y73</f>
        <v>-20.766708970069885</v>
      </c>
      <c r="U84" s="15">
        <f>U46-'SENSOR values'!Z73</f>
        <v>-44.858379006385803</v>
      </c>
      <c r="V84" s="15">
        <f>V46-'SENSOR values'!AA73</f>
        <v>-53.766708970069885</v>
      </c>
      <c r="W84" s="15">
        <f>W46-'SENSOR values'!AB73</f>
        <v>-54.35142582654953</v>
      </c>
      <c r="X84" s="15">
        <f>X46-'SENSOR values'!AC73</f>
        <v>-44.11185559630394</v>
      </c>
      <c r="Y84" s="15">
        <f>Y46-'SENSOR values'!AD73</f>
        <v>-62.020185559988022</v>
      </c>
      <c r="Z84" s="15">
        <f>Z46-'SENSOR values'!AE73</f>
        <v>-53.604902416467667</v>
      </c>
      <c r="AA84" s="15">
        <f>AA46-'SENSOR values'!AF73</f>
        <v>-60.513232380151749</v>
      </c>
      <c r="AB84" s="15">
        <f>AB46-'SENSOR values'!AG73</f>
        <v>-48.35142582654953</v>
      </c>
      <c r="AC84" s="15">
        <f>AC46-'SENSOR values'!AH73</f>
        <v>-49.766708970069885</v>
      </c>
      <c r="AD84" s="15">
        <f>AD46-'SENSOR values'!AI73</f>
        <v>-56.189619272947311</v>
      </c>
      <c r="AE84" s="15">
        <f>AE46-'SENSOR values'!AJ73</f>
        <v>-53.766708970069885</v>
      </c>
      <c r="AF84" s="15">
        <f>AF46-'SENSOR values'!AK73</f>
        <v>-46.273662149906158</v>
      </c>
      <c r="AG84" s="16">
        <f>AG46-'SENSOR values'!AL73</f>
        <v>-44.766708970069885</v>
      </c>
    </row>
    <row r="85" spans="1:33" x14ac:dyDescent="0.25">
      <c r="B85" s="14">
        <f>B47-'SENSOR values'!G74</f>
        <v>-43.604902416467667</v>
      </c>
      <c r="C85" s="15">
        <f>C47-'SENSOR values'!H74</f>
        <v>-37.604902416467667</v>
      </c>
      <c r="D85" s="15">
        <f>D47-'SENSOR values'!I74</f>
        <v>-43.020185559988022</v>
      </c>
      <c r="E85" s="15">
        <f>E47-'SENSOR values'!J74</f>
        <v>-44.020185559988022</v>
      </c>
      <c r="F85" s="15">
        <f>F47-'SENSOR values'!K74</f>
        <v>-31.020185559988022</v>
      </c>
      <c r="G85" s="15">
        <f>G47-'SENSOR values'!L74</f>
        <v>-31.435468703508377</v>
      </c>
      <c r="H85" s="15">
        <f>H47-'SENSOR values'!M74</f>
        <v>-20.435468703508377</v>
      </c>
      <c r="I85" s="15">
        <f>I47-'SENSOR values'!N74</f>
        <v>-6.6049024164676666</v>
      </c>
      <c r="J85" s="15">
        <f>J47-'SENSOR values'!O74</f>
        <v>6.9798144400119781</v>
      </c>
      <c r="K85" s="15">
        <f>K47-'SENSOR values'!P74</f>
        <v>52.979814440011978</v>
      </c>
      <c r="L85" s="15">
        <f>L47-'SENSOR values'!Q74</f>
        <v>2.5645312964916229</v>
      </c>
      <c r="M85" s="15">
        <f>M47-'SENSOR values'!R74</f>
        <v>-2.0201855599880219</v>
      </c>
      <c r="N85" s="15">
        <f>N47-'SENSOR values'!S74</f>
        <v>-0.43546870350837708</v>
      </c>
      <c r="O85" s="15">
        <f>O47-'SENSOR values'!T74</f>
        <v>11.564531296491623</v>
      </c>
      <c r="P85" s="15">
        <f>P47-'SENSOR values'!U74</f>
        <v>59.979814440011978</v>
      </c>
      <c r="Q85" s="15">
        <f>Q47-'SENSOR values'!V74</f>
        <v>9.3950975835323334</v>
      </c>
      <c r="R85" s="15">
        <f>R47-'SENSOR values'!W74</f>
        <v>-1.0201855599880219</v>
      </c>
      <c r="S85" s="15">
        <f>S47-'SENSOR values'!X74</f>
        <v>-13.020185559988022</v>
      </c>
      <c r="T85" s="15">
        <f>T47-'SENSOR values'!Y74</f>
        <v>-48.604902416467667</v>
      </c>
      <c r="U85" s="15">
        <f>U47-'SENSOR values'!Z74</f>
        <v>-49.604902416467667</v>
      </c>
      <c r="V85" s="15">
        <f>V47-'SENSOR values'!AA74</f>
        <v>-51.189619272947311</v>
      </c>
      <c r="W85" s="15">
        <f>W47-'SENSOR values'!AB74</f>
        <v>-36.020185559988022</v>
      </c>
      <c r="X85" s="15">
        <f>X47-'SENSOR values'!AC74</f>
        <v>-60.189619272947311</v>
      </c>
      <c r="Y85" s="15">
        <f>Y47-'SENSOR values'!AD74</f>
        <v>-48.020185559988022</v>
      </c>
      <c r="Z85" s="15">
        <f>Z47-'SENSOR values'!AE74</f>
        <v>-42.189619272947311</v>
      </c>
      <c r="AA85" s="15">
        <f>AA47-'SENSOR values'!AF74</f>
        <v>-47.604902416467667</v>
      </c>
      <c r="AB85" s="15">
        <f>AB47-'SENSOR values'!AG74</f>
        <v>-53.020185559988022</v>
      </c>
      <c r="AC85" s="15">
        <f>AC47-'SENSOR values'!AH74</f>
        <v>-54.604902416467667</v>
      </c>
      <c r="AD85" s="15">
        <f>AD47-'SENSOR values'!AI74</f>
        <v>-47.189619272947311</v>
      </c>
      <c r="AE85" s="15">
        <f>AE47-'SENSOR values'!AJ74</f>
        <v>-39.604902416467667</v>
      </c>
      <c r="AF85" s="15">
        <f>AF47-'SENSOR values'!AK74</f>
        <v>-56.766708970069885</v>
      </c>
      <c r="AG85" s="16">
        <f>AG47-'SENSOR values'!AL74</f>
        <v>-58.189619272947311</v>
      </c>
    </row>
    <row r="86" spans="1:33" x14ac:dyDescent="0.25">
      <c r="B86" s="14">
        <f>B48-'SENSOR values'!G75</f>
        <v>-39.766708970069885</v>
      </c>
      <c r="C86" s="15">
        <f>C48-'SENSOR values'!H75</f>
        <v>-36.020185559988022</v>
      </c>
      <c r="D86" s="15">
        <f>D48-'SENSOR values'!I75</f>
        <v>-42.858379006385803</v>
      </c>
      <c r="E86" s="15">
        <f>E48-'SENSOR values'!J75</f>
        <v>-40.688945293426514</v>
      </c>
      <c r="F86" s="15">
        <f>F48-'SENSOR values'!K75</f>
        <v>-25.189619272947311</v>
      </c>
      <c r="G86" s="15">
        <f>G48-'SENSOR values'!L75</f>
        <v>-31.858379006385803</v>
      </c>
      <c r="H86" s="15">
        <f>H48-'SENSOR values'!M75</f>
        <v>-4.4354687035083771</v>
      </c>
      <c r="I86" s="15">
        <f>I48-'SENSOR values'!N75</f>
        <v>0.72633785009384155</v>
      </c>
      <c r="J86" s="15">
        <f>J48-'SENSOR values'!O75</f>
        <v>54.233291029930115</v>
      </c>
      <c r="K86" s="15">
        <f>K48-'SENSOR values'!P75</f>
        <v>-0.85837900638580322</v>
      </c>
      <c r="L86" s="15">
        <f>L48-'SENSOR values'!Q75</f>
        <v>5.3950975835323334</v>
      </c>
      <c r="M86" s="15">
        <f>M48-'SENSOR values'!R75</f>
        <v>3.5645312964916229</v>
      </c>
      <c r="N86" s="15">
        <f>N48-'SENSOR values'!S75</f>
        <v>9.5645312964916229</v>
      </c>
      <c r="O86" s="15">
        <f>O48-'SENSOR values'!T75</f>
        <v>74.88814440369606</v>
      </c>
      <c r="P86" s="15">
        <f>P48-'SENSOR values'!U75</f>
        <v>15.564531296491623</v>
      </c>
      <c r="Q86" s="15">
        <f>Q48-'SENSOR values'!V75</f>
        <v>0.8103807270526886</v>
      </c>
      <c r="R86" s="15">
        <f>R48-'SENSOR values'!W75</f>
        <v>-10.604902416467667</v>
      </c>
      <c r="S86" s="15">
        <f>S48-'SENSOR values'!X75</f>
        <v>-41.604902416467667</v>
      </c>
      <c r="T86" s="15">
        <f>T48-'SENSOR values'!Y75</f>
        <v>-39.273662149906158</v>
      </c>
      <c r="U86" s="15">
        <f>U48-'SENSOR values'!Z75</f>
        <v>-40.189619272947311</v>
      </c>
      <c r="V86" s="15">
        <f>V48-'SENSOR values'!AA75</f>
        <v>-44.858379006385803</v>
      </c>
      <c r="W86" s="15">
        <f>W48-'SENSOR values'!AB75</f>
        <v>-49.858379006385803</v>
      </c>
      <c r="X86" s="15">
        <f>X48-'SENSOR values'!AC75</f>
        <v>-52.189619272947311</v>
      </c>
      <c r="Y86" s="15">
        <f>Y48-'SENSOR values'!AD75</f>
        <v>-53.020185559988022</v>
      </c>
      <c r="Z86" s="15">
        <f>Z48-'SENSOR values'!AE75</f>
        <v>-50.604902416467667</v>
      </c>
      <c r="AA86" s="15">
        <f>AA48-'SENSOR values'!AF75</f>
        <v>-34.020185559988022</v>
      </c>
      <c r="AB86" s="15">
        <f>AB48-'SENSOR values'!AG75</f>
        <v>-49.858379006385803</v>
      </c>
      <c r="AC86" s="15">
        <f>AC48-'SENSOR values'!AH75</f>
        <v>-58.273662149906158</v>
      </c>
      <c r="AD86" s="15">
        <f>AD48-'SENSOR values'!AI75</f>
        <v>-42.435468703508377</v>
      </c>
      <c r="AE86" s="15">
        <f>AE48-'SENSOR values'!AJ75</f>
        <v>-47.189619272947311</v>
      </c>
      <c r="AF86" s="15">
        <f>AF48-'SENSOR values'!AK75</f>
        <v>-38.189619272947311</v>
      </c>
      <c r="AG86" s="16">
        <f>AG48-'SENSOR values'!AL75</f>
        <v>-52.766708970069885</v>
      </c>
    </row>
    <row r="87" spans="1:33" x14ac:dyDescent="0.25">
      <c r="B87" s="14">
        <f>B49-'SENSOR values'!G76</f>
        <v>-33.858379006385803</v>
      </c>
      <c r="C87" s="15">
        <f>C49-'SENSOR values'!H76</f>
        <v>-37.766708970069885</v>
      </c>
      <c r="D87" s="15">
        <f>D49-'SENSOR values'!I76</f>
        <v>-31.435468703508377</v>
      </c>
      <c r="E87" s="15">
        <f>E49-'SENSOR values'!J76</f>
        <v>-37.435468703508377</v>
      </c>
      <c r="F87" s="15">
        <f>F49-'SENSOR values'!K76</f>
        <v>-16.858379006385803</v>
      </c>
      <c r="G87" s="15">
        <f>G49-'SENSOR values'!L76</f>
        <v>-1.0201855599880219</v>
      </c>
      <c r="H87" s="15">
        <f>H49-'SENSOR values'!M76</f>
        <v>10.64857417345047</v>
      </c>
      <c r="I87" s="15">
        <f>I49-'SENSOR values'!N76</f>
        <v>52.141620993614197</v>
      </c>
      <c r="J87" s="15">
        <f>J49-'SENSOR values'!O76</f>
        <v>21.564531296491623</v>
      </c>
      <c r="K87" s="15">
        <f>K49-'SENSOR values'!P76</f>
        <v>3.5645312964916229</v>
      </c>
      <c r="L87" s="15">
        <f>L49-'SENSOR values'!Q76</f>
        <v>7.8103807270526886</v>
      </c>
      <c r="M87" s="15">
        <f>M49-'SENSOR values'!R76</f>
        <v>6.5645312964916229</v>
      </c>
      <c r="N87" s="15">
        <f>N49-'SENSOR values'!S76</f>
        <v>53.141620993614197</v>
      </c>
      <c r="O87" s="15">
        <f>O49-'SENSOR values'!T76</f>
        <v>18.395097583532333</v>
      </c>
      <c r="P87" s="15">
        <f>P49-'SENSOR values'!U76</f>
        <v>-3.6049024164676666</v>
      </c>
      <c r="Q87" s="15">
        <f>Q49-'SENSOR values'!V76</f>
        <v>6.5645312964916229</v>
      </c>
      <c r="R87" s="15">
        <f>R49-'SENSOR values'!W76</f>
        <v>-37.435468703508377</v>
      </c>
      <c r="S87" s="15">
        <f>S49-'SENSOR values'!X76</f>
        <v>-41.858379006385803</v>
      </c>
      <c r="T87" s="15">
        <f>T49-'SENSOR values'!Y76</f>
        <v>-41.766708970069885</v>
      </c>
      <c r="U87" s="15">
        <f>U49-'SENSOR values'!Z76</f>
        <v>-50.766708970069885</v>
      </c>
      <c r="V87" s="15">
        <f>V49-'SENSOR values'!AA76</f>
        <v>-51.020185559988022</v>
      </c>
      <c r="W87" s="15">
        <f>W49-'SENSOR values'!AB76</f>
        <v>-43.604902416467667</v>
      </c>
      <c r="X87" s="15">
        <f>X49-'SENSOR values'!AC76</f>
        <v>-44.35142582654953</v>
      </c>
      <c r="Y87" s="15">
        <f>Y49-'SENSOR values'!AD76</f>
        <v>-50.189619272947311</v>
      </c>
      <c r="Z87" s="15">
        <f>Z49-'SENSOR values'!AE76</f>
        <v>-45.604902416467667</v>
      </c>
      <c r="AA87" s="15">
        <f>AA49-'SENSOR values'!AF76</f>
        <v>-50.020185559988022</v>
      </c>
      <c r="AB87" s="15">
        <f>AB49-'SENSOR values'!AG76</f>
        <v>-47.020185559988022</v>
      </c>
      <c r="AC87" s="15">
        <f>AC49-'SENSOR values'!AH76</f>
        <v>-42.604902416467667</v>
      </c>
      <c r="AD87" s="15">
        <f>AD49-'SENSOR values'!AI76</f>
        <v>-35.604902416467667</v>
      </c>
      <c r="AE87" s="15">
        <f>AE49-'SENSOR values'!AJ76</f>
        <v>-49.189619272947311</v>
      </c>
      <c r="AF87" s="15">
        <f>AF49-'SENSOR values'!AK76</f>
        <v>-50.189619272947311</v>
      </c>
      <c r="AG87" s="16">
        <f>AG49-'SENSOR values'!AL76</f>
        <v>-43.766708970069885</v>
      </c>
    </row>
    <row r="88" spans="1:33" x14ac:dyDescent="0.25">
      <c r="B88" s="14">
        <f>B50-'SENSOR values'!G77</f>
        <v>-25.936142683029175</v>
      </c>
      <c r="C88" s="15">
        <f>C50-'SENSOR values'!H77</f>
        <v>-33.435468703508377</v>
      </c>
      <c r="D88" s="15">
        <f>D50-'SENSOR values'!I77</f>
        <v>-35.858379006385803</v>
      </c>
      <c r="E88" s="15">
        <f>E50-'SENSOR values'!J77</f>
        <v>-26.766708970069885</v>
      </c>
      <c r="F88" s="15">
        <f>F50-'SENSOR values'!K77</f>
        <v>1.5645312964916229</v>
      </c>
      <c r="G88" s="15">
        <f>G50-'SENSOR values'!L77</f>
        <v>19.64857417345047</v>
      </c>
      <c r="H88" s="15">
        <f>H50-'SENSOR values'!M77</f>
        <v>38.564531296491623</v>
      </c>
      <c r="I88" s="15">
        <f>I50-'SENSOR values'!N77</f>
        <v>23.233291029930115</v>
      </c>
      <c r="J88" s="15">
        <f>J50-'SENSOR values'!O77</f>
        <v>9.9798144400119781</v>
      </c>
      <c r="K88" s="15">
        <f>K50-'SENSOR values'!P77</f>
        <v>11.564531296491623</v>
      </c>
      <c r="L88" s="15">
        <f>L50-'SENSOR values'!Q77</f>
        <v>5.64857417345047</v>
      </c>
      <c r="M88" s="15">
        <f>M50-'SENSOR values'!R77</f>
        <v>54.564531296491623</v>
      </c>
      <c r="N88" s="15">
        <f>N50-'SENSOR values'!S77</f>
        <v>24.979814440011978</v>
      </c>
      <c r="O88" s="15">
        <f>O50-'SENSOR values'!T77</f>
        <v>-1.6049024164676666</v>
      </c>
      <c r="P88" s="15">
        <f>P50-'SENSOR values'!U77</f>
        <v>-11.189619272947311</v>
      </c>
      <c r="Q88" s="15">
        <f>Q50-'SENSOR values'!V77</f>
        <v>-24.604902416467667</v>
      </c>
      <c r="R88" s="15">
        <f>R50-'SENSOR values'!W77</f>
        <v>-46.189619272947311</v>
      </c>
      <c r="S88" s="15">
        <f>S50-'SENSOR values'!X77</f>
        <v>-38.35142582654953</v>
      </c>
      <c r="T88" s="15">
        <f>T50-'SENSOR values'!Y77</f>
        <v>-46.604902416467667</v>
      </c>
      <c r="U88" s="15">
        <f>U50-'SENSOR values'!Z77</f>
        <v>-51.858379006385803</v>
      </c>
      <c r="V88" s="15">
        <f>V50-'SENSOR values'!AA77</f>
        <v>-52.35142582654953</v>
      </c>
      <c r="W88" s="15">
        <f>W50-'SENSOR values'!AB77</f>
        <v>-44.936142683029175</v>
      </c>
      <c r="X88" s="15">
        <f>X50-'SENSOR values'!AC77</f>
        <v>-52.11185559630394</v>
      </c>
      <c r="Y88" s="15">
        <f>Y50-'SENSOR values'!AD77</f>
        <v>-49.435468703508377</v>
      </c>
      <c r="Z88" s="15">
        <f>Z50-'SENSOR values'!AE77</f>
        <v>-49.604902416467667</v>
      </c>
      <c r="AA88" s="15">
        <f>AA50-'SENSOR values'!AF77</f>
        <v>-60.513232380151749</v>
      </c>
      <c r="AB88" s="15">
        <f>AB50-'SENSOR values'!AG77</f>
        <v>-46.766708970069885</v>
      </c>
      <c r="AC88" s="15">
        <f>AC50-'SENSOR values'!AH77</f>
        <v>-50.766708970069885</v>
      </c>
      <c r="AD88" s="15">
        <f>AD50-'SENSOR values'!AI77</f>
        <v>-51.189619272947311</v>
      </c>
      <c r="AE88" s="15">
        <f>AE50-'SENSOR values'!AJ77</f>
        <v>-42.936142683029175</v>
      </c>
      <c r="AF88" s="15">
        <f>AF50-'SENSOR values'!AK77</f>
        <v>-49.858379006385803</v>
      </c>
      <c r="AG88" s="16">
        <f>AG50-'SENSOR values'!AL77</f>
        <v>-43.189619272947311</v>
      </c>
    </row>
    <row r="89" spans="1:33" x14ac:dyDescent="0.25">
      <c r="B89" s="14">
        <f>B51-'SENSOR values'!G78</f>
        <v>-34.604902416467667</v>
      </c>
      <c r="C89" s="15">
        <f>C51-'SENSOR values'!H78</f>
        <v>-26.020185559988022</v>
      </c>
      <c r="D89" s="15">
        <f>D51-'SENSOR values'!I78</f>
        <v>-17.435468703508377</v>
      </c>
      <c r="E89" s="15">
        <f>E51-'SENSOR values'!J78</f>
        <v>-8.0201855599880219</v>
      </c>
      <c r="F89" s="15">
        <f>F51-'SENSOR values'!K78</f>
        <v>2.9798144400119781</v>
      </c>
      <c r="G89" s="15">
        <f>G51-'SENSOR values'!L78</f>
        <v>24.979814440011978</v>
      </c>
      <c r="H89" s="15">
        <f>H51-'SENSOR values'!M78</f>
        <v>28.564531296491623</v>
      </c>
      <c r="I89" s="15">
        <f>I51-'SENSOR values'!N78</f>
        <v>11.979814440011978</v>
      </c>
      <c r="J89" s="15">
        <f>J51-'SENSOR values'!O78</f>
        <v>11.979814440011978</v>
      </c>
      <c r="K89" s="15">
        <f>K51-'SENSOR values'!P78</f>
        <v>14.395097583532333</v>
      </c>
      <c r="L89" s="15">
        <f>L51-'SENSOR values'!Q78</f>
        <v>58.979814440011978</v>
      </c>
      <c r="M89" s="15">
        <f>M51-'SENSOR values'!R78</f>
        <v>30.979814440011978</v>
      </c>
      <c r="N89" s="15">
        <f>N51-'SENSOR values'!S78</f>
        <v>3.5645312964916229</v>
      </c>
      <c r="O89" s="15">
        <f>O51-'SENSOR values'!T78</f>
        <v>-14.020185559988022</v>
      </c>
      <c r="P89" s="15">
        <f>P51-'SENSOR values'!U78</f>
        <v>-24.604902416467667</v>
      </c>
      <c r="Q89" s="15">
        <f>Q51-'SENSOR values'!V78</f>
        <v>-41.604902416467667</v>
      </c>
      <c r="R89" s="15">
        <f>R51-'SENSOR values'!W78</f>
        <v>-52.020185559988022</v>
      </c>
      <c r="S89" s="15">
        <f>S51-'SENSOR values'!X78</f>
        <v>-43.020185559988022</v>
      </c>
      <c r="T89" s="15">
        <f>T51-'SENSOR values'!Y78</f>
        <v>-56.020185559988022</v>
      </c>
      <c r="U89" s="15">
        <f>U51-'SENSOR values'!Z78</f>
        <v>-59.435468703508377</v>
      </c>
      <c r="V89" s="15">
        <f>V51-'SENSOR values'!AA78</f>
        <v>-40.604902416467667</v>
      </c>
      <c r="W89" s="15">
        <f>W51-'SENSOR values'!AB78</f>
        <v>-42.604902416467667</v>
      </c>
      <c r="X89" s="15">
        <f>X51-'SENSOR values'!AC78</f>
        <v>-52.604902416467667</v>
      </c>
      <c r="Y89" s="15">
        <f>Y51-'SENSOR values'!AD78</f>
        <v>-56.020185559988022</v>
      </c>
      <c r="Z89" s="15">
        <f>Z51-'SENSOR values'!AE78</f>
        <v>-53.189619272947311</v>
      </c>
      <c r="AA89" s="15">
        <f>AA51-'SENSOR values'!AF78</f>
        <v>-44.189619272947311</v>
      </c>
      <c r="AB89" s="15">
        <f>AB51-'SENSOR values'!AG78</f>
        <v>-49.020185559988022</v>
      </c>
      <c r="AC89" s="15">
        <f>AC51-'SENSOR values'!AH78</f>
        <v>-48.604902416467667</v>
      </c>
      <c r="AD89" s="15">
        <f>AD51-'SENSOR values'!AI78</f>
        <v>-46.189619272947311</v>
      </c>
      <c r="AE89" s="15">
        <f>AE51-'SENSOR values'!AJ78</f>
        <v>-45.604902416467667</v>
      </c>
      <c r="AF89" s="15">
        <f>AF51-'SENSOR values'!AK78</f>
        <v>-49.189619272947311</v>
      </c>
      <c r="AG89" s="16">
        <f>AG51-'SENSOR values'!AL78</f>
        <v>-55.189619272947311</v>
      </c>
    </row>
    <row r="90" spans="1:33" x14ac:dyDescent="0.25">
      <c r="B90" s="14">
        <f>B52-'SENSOR values'!G79</f>
        <v>-26.35142582654953</v>
      </c>
      <c r="C90" s="15">
        <f>C52-'SENSOR values'!H79</f>
        <v>-9.0201855599880219</v>
      </c>
      <c r="D90" s="15">
        <f>D52-'SENSOR values'!I79</f>
        <v>-16.273662149906158</v>
      </c>
      <c r="E90" s="15">
        <f>E52-'SENSOR values'!J79</f>
        <v>0.88814440369606018</v>
      </c>
      <c r="F90" s="15">
        <f>F52-'SENSOR values'!K79</f>
        <v>24.395097583532333</v>
      </c>
      <c r="G90" s="15">
        <f>G52-'SENSOR values'!L79</f>
        <v>28.726337850093842</v>
      </c>
      <c r="H90" s="15">
        <f>H52-'SENSOR values'!M79</f>
        <v>20.564531296491623</v>
      </c>
      <c r="I90" s="15">
        <f>I52-'SENSOR values'!N79</f>
        <v>6.7263378500938416</v>
      </c>
      <c r="J90" s="15">
        <f>J52-'SENSOR values'!O79</f>
        <v>17.810380727052689</v>
      </c>
      <c r="K90" s="15">
        <f>K52-'SENSOR values'!P79</f>
        <v>52.726337850093842</v>
      </c>
      <c r="L90" s="15">
        <f>L52-'SENSOR values'!Q79</f>
        <v>43.979814440011978</v>
      </c>
      <c r="M90" s="15">
        <f>M52-'SENSOR values'!R79</f>
        <v>17.141620993614197</v>
      </c>
      <c r="N90" s="15">
        <f>N52-'SENSOR values'!S79</f>
        <v>-3.8583790063858032</v>
      </c>
      <c r="O90" s="15">
        <f>O52-'SENSOR values'!T79</f>
        <v>-25.527138739824295</v>
      </c>
      <c r="P90" s="15">
        <f>P52-'SENSOR values'!U79</f>
        <v>-35.435468703508377</v>
      </c>
      <c r="Q90" s="15">
        <f>Q52-'SENSOR values'!V79</f>
        <v>-50.020185559988022</v>
      </c>
      <c r="R90" s="15">
        <f>R52-'SENSOR values'!W79</f>
        <v>-53.020185559988022</v>
      </c>
      <c r="S90" s="15">
        <f>S52-'SENSOR values'!X79</f>
        <v>-45.604902416467667</v>
      </c>
      <c r="T90" s="15">
        <f>T52-'SENSOR values'!Y79</f>
        <v>-44.688945293426514</v>
      </c>
      <c r="U90" s="15">
        <f>U52-'SENSOR values'!Z79</f>
        <v>-58.604902416467667</v>
      </c>
      <c r="V90" s="15">
        <f>V52-'SENSOR values'!AA79</f>
        <v>-55.273662149906158</v>
      </c>
      <c r="W90" s="15">
        <f>W52-'SENSOR values'!AB79</f>
        <v>-40.858379006385803</v>
      </c>
      <c r="X90" s="15">
        <f>X52-'SENSOR values'!AC79</f>
        <v>-46.604902416467667</v>
      </c>
      <c r="Y90" s="15">
        <f>Y52-'SENSOR values'!AD79</f>
        <v>-52.435468703508377</v>
      </c>
      <c r="Z90" s="15">
        <f>Z52-'SENSOR values'!AE79</f>
        <v>-42.604902416467667</v>
      </c>
      <c r="AA90" s="15">
        <f>AA52-'SENSOR values'!AF79</f>
        <v>-45.435468703508377</v>
      </c>
      <c r="AB90" s="15">
        <f>AB52-'SENSOR values'!AG79</f>
        <v>-43.435468703508377</v>
      </c>
      <c r="AC90" s="15">
        <f>AC52-'SENSOR values'!AH79</f>
        <v>-55.273662149906158</v>
      </c>
      <c r="AD90" s="15">
        <f>AD52-'SENSOR values'!AI79</f>
        <v>-45.858379006385803</v>
      </c>
      <c r="AE90" s="15">
        <f>AE52-'SENSOR values'!AJ79</f>
        <v>-44.189619272947311</v>
      </c>
      <c r="AF90" s="15">
        <f>AF52-'SENSOR values'!AK79</f>
        <v>-44.604902416467667</v>
      </c>
      <c r="AG90" s="16">
        <f>AG52-'SENSOR values'!AL79</f>
        <v>-44.766708970069885</v>
      </c>
    </row>
    <row r="91" spans="1:33" x14ac:dyDescent="0.25">
      <c r="B91" s="14">
        <f>B53-'SENSOR values'!G80</f>
        <v>-21.604902416467667</v>
      </c>
      <c r="C91" s="15">
        <f>C53-'SENSOR values'!H80</f>
        <v>-13.189619272947311</v>
      </c>
      <c r="D91" s="15">
        <f>D53-'SENSOR values'!I80</f>
        <v>-1.4354687035083771</v>
      </c>
      <c r="E91" s="15">
        <f>E53-'SENSOR values'!J80</f>
        <v>12.564531296491623</v>
      </c>
      <c r="F91" s="15">
        <f>F53-'SENSOR values'!K80</f>
        <v>37.141620993614197</v>
      </c>
      <c r="G91" s="15">
        <f>G53-'SENSOR values'!L80</f>
        <v>10.395097583532333</v>
      </c>
      <c r="H91" s="15">
        <f>H53-'SENSOR values'!M80</f>
        <v>15.063857316970825</v>
      </c>
      <c r="I91" s="15">
        <f>I53-'SENSOR values'!N80</f>
        <v>21.141620993614197</v>
      </c>
      <c r="J91" s="15">
        <f>J53-'SENSOR values'!O80</f>
        <v>41.141620993614197</v>
      </c>
      <c r="K91" s="15">
        <f>K53-'SENSOR values'!P80</f>
        <v>53.141620993614197</v>
      </c>
      <c r="L91" s="15">
        <f>L53-'SENSOR values'!Q80</f>
        <v>29.979814440011978</v>
      </c>
      <c r="M91" s="15">
        <f>M53-'SENSOR values'!R80</f>
        <v>3.7263378500938416</v>
      </c>
      <c r="N91" s="15">
        <f>N53-'SENSOR values'!S80</f>
        <v>-18.435468703508377</v>
      </c>
      <c r="O91" s="15">
        <f>O53-'SENSOR values'!T80</f>
        <v>-42.020185559988022</v>
      </c>
      <c r="P91" s="15">
        <f>P53-'SENSOR values'!U80</f>
        <v>-34.604902416467667</v>
      </c>
      <c r="Q91" s="15">
        <f>Q53-'SENSOR values'!V80</f>
        <v>-34.020185559988022</v>
      </c>
      <c r="R91" s="15">
        <f>R53-'SENSOR values'!W80</f>
        <v>-43.435468703508377</v>
      </c>
      <c r="S91" s="15">
        <f>S53-'SENSOR values'!X80</f>
        <v>-34.435468703508377</v>
      </c>
      <c r="T91" s="15">
        <f>T53-'SENSOR values'!Y80</f>
        <v>-36.189619272947311</v>
      </c>
      <c r="U91" s="15">
        <f>U53-'SENSOR values'!Z80</f>
        <v>-46.189619272947311</v>
      </c>
      <c r="V91" s="15">
        <f>V53-'SENSOR values'!AA80</f>
        <v>-57.435468703508377</v>
      </c>
      <c r="W91" s="15">
        <f>W53-'SENSOR values'!AB80</f>
        <v>-40.604902416467667</v>
      </c>
      <c r="X91" s="15">
        <f>X53-'SENSOR values'!AC80</f>
        <v>-42.766708970069885</v>
      </c>
      <c r="Y91" s="15">
        <f>Y53-'SENSOR values'!AD80</f>
        <v>-40.766708970069885</v>
      </c>
      <c r="Z91" s="15">
        <f>Z53-'SENSOR values'!AE80</f>
        <v>-44.020185559988022</v>
      </c>
      <c r="AA91" s="15">
        <f>AA53-'SENSOR values'!AF80</f>
        <v>-42.604902416467667</v>
      </c>
      <c r="AB91" s="15">
        <f>AB53-'SENSOR values'!AG80</f>
        <v>-55.189619272947311</v>
      </c>
      <c r="AC91" s="15">
        <f>AC53-'SENSOR values'!AH80</f>
        <v>-48.604902416467667</v>
      </c>
      <c r="AD91" s="15">
        <f>AD53-'SENSOR values'!AI80</f>
        <v>-43.604902416467667</v>
      </c>
      <c r="AE91" s="15">
        <f>AE53-'SENSOR values'!AJ80</f>
        <v>-42.604902416467667</v>
      </c>
      <c r="AF91" s="15">
        <f>AF53-'SENSOR values'!AK80</f>
        <v>-43.189619272947311</v>
      </c>
      <c r="AG91" s="16">
        <f>AG53-'SENSOR values'!AL80</f>
        <v>-50.936142683029175</v>
      </c>
    </row>
    <row r="92" spans="1:33" ht="15.75" thickBot="1" x14ac:dyDescent="0.3">
      <c r="B92" s="17">
        <f>B54-'SENSOR values'!G81</f>
        <v>-8.5132323801517487</v>
      </c>
      <c r="C92" s="18">
        <f>C54-'SENSOR values'!H81</f>
        <v>-6.4354687035083771</v>
      </c>
      <c r="D92" s="18">
        <f>D54-'SENSOR values'!I81</f>
        <v>9.5645312964916229</v>
      </c>
      <c r="E92" s="18">
        <f>E54-'SENSOR values'!J81</f>
        <v>44.233291029930115</v>
      </c>
      <c r="F92" s="18">
        <f>F54-'SENSOR values'!K81</f>
        <v>22.979814440011978</v>
      </c>
      <c r="G92" s="18">
        <f>G54-'SENSOR values'!L81</f>
        <v>9.0638573169708252</v>
      </c>
      <c r="H92" s="18">
        <f>H54-'SENSOR values'!M81</f>
        <v>13.564531296491623</v>
      </c>
      <c r="I92" s="18">
        <f>I54-'SENSOR values'!N81</f>
        <v>29.64857417345047</v>
      </c>
      <c r="J92" s="18">
        <f>J54-'SENSOR values'!O81</f>
        <v>33.564531296491623</v>
      </c>
      <c r="K92" s="18">
        <f>K54-'SENSOR values'!P81</f>
        <v>35.141620993614197</v>
      </c>
      <c r="L92" s="18">
        <f>L54-'SENSOR values'!Q81</f>
        <v>5.64857417345047</v>
      </c>
      <c r="M92" s="18">
        <f>M54-'SENSOR values'!R81</f>
        <v>-15.604902416467667</v>
      </c>
      <c r="N92" s="18">
        <f>N54-'SENSOR values'!S81</f>
        <v>-42.189619272947311</v>
      </c>
      <c r="O92" s="18">
        <f>O54-'SENSOR values'!T81</f>
        <v>-44.020185559988022</v>
      </c>
      <c r="P92" s="18">
        <f>P54-'SENSOR values'!U81</f>
        <v>-47.766708970069885</v>
      </c>
      <c r="Q92" s="18">
        <f>Q54-'SENSOR values'!V81</f>
        <v>-40.189619272947311</v>
      </c>
      <c r="R92" s="18">
        <f>R54-'SENSOR values'!W81</f>
        <v>-47.189619272947311</v>
      </c>
      <c r="S92" s="18">
        <f>S54-'SENSOR values'!X81</f>
        <v>-43.35142582654953</v>
      </c>
      <c r="T92" s="18">
        <f>T54-'SENSOR values'!Y81</f>
        <v>-45.189619272947311</v>
      </c>
      <c r="U92" s="18">
        <f>U54-'SENSOR values'!Z81</f>
        <v>-37.858379006385803</v>
      </c>
      <c r="V92" s="18">
        <f>V54-'SENSOR values'!AA81</f>
        <v>-47.936142683029175</v>
      </c>
      <c r="W92" s="18">
        <f>W54-'SENSOR values'!AB81</f>
        <v>-46.35142582654953</v>
      </c>
      <c r="X92" s="18">
        <f>X54-'SENSOR values'!AC81</f>
        <v>-44.273662149906158</v>
      </c>
      <c r="Y92" s="18">
        <f>Y54-'SENSOR values'!AD81</f>
        <v>-48.604902416467667</v>
      </c>
      <c r="Z92" s="18">
        <f>Z54-'SENSOR values'!AE81</f>
        <v>-51.604902416467667</v>
      </c>
      <c r="AA92" s="18">
        <f>AA54-'SENSOR values'!AF81</f>
        <v>-52.097949236631393</v>
      </c>
      <c r="AB92" s="18">
        <f>AB54-'SENSOR values'!AG81</f>
        <v>-52.766708970069885</v>
      </c>
      <c r="AC92" s="18">
        <f>AC54-'SENSOR values'!AH81</f>
        <v>-39.936142683029175</v>
      </c>
      <c r="AD92" s="18">
        <f>AD54-'SENSOR values'!AI81</f>
        <v>-57.513232380151749</v>
      </c>
      <c r="AE92" s="18">
        <f>AE54-'SENSOR values'!AJ81</f>
        <v>-54.513232380151749</v>
      </c>
      <c r="AF92" s="18">
        <f>AF54-'SENSOR values'!AK81</f>
        <v>-67.020185559988022</v>
      </c>
      <c r="AG92" s="19">
        <f>AG54-'SENSOR values'!AL81</f>
        <v>-33.936142683029175</v>
      </c>
    </row>
    <row r="95" spans="1:33" ht="21" x14ac:dyDescent="0.35">
      <c r="A95" s="10" t="s">
        <v>51</v>
      </c>
    </row>
    <row r="104" spans="2:3" x14ac:dyDescent="0.25">
      <c r="B104" t="s">
        <v>52</v>
      </c>
      <c r="C104" s="58">
        <f>AVERAGE('SENSOR values'!B91:I91)</f>
        <v>40795.875</v>
      </c>
    </row>
    <row r="119" spans="2:33" ht="15.75" thickBot="1" x14ac:dyDescent="0.3"/>
    <row r="120" spans="2:33" x14ac:dyDescent="0.25">
      <c r="B120" s="11">
        <f>B61-('EEPROM values'!G38*'CALC steps + FINAL TEMP PICTURE'!$C$10/(2^'EEPROM values'!$E$16) + 'EEPROM values'!G89) / (2^'EEPROM values'!$E$17)  * ($C$104-'EEPROM values'!$E$10  - ('EEPROM values'!$E$11-'EEPROM values'!$E$10)/('EEPROM values'!$E$15-'EEPROM values'!$E$14) * ('CALC steps + FINAL TEMP PICTURE'!$C$10-'EEPROM values'!$E$14) )</f>
        <v>-53.596583074908736</v>
      </c>
      <c r="C120" s="12">
        <f>C61-('EEPROM values'!H38*'CALC steps + FINAL TEMP PICTURE'!$C$10/(2^'EEPROM values'!$E$16) + 'EEPROM values'!H89) / (2^'EEPROM values'!$E$17)  * ($C$104-'EEPROM values'!$E$10  - ('EEPROM values'!$E$11-'EEPROM values'!$E$10)/('EEPROM values'!$E$15-'EEPROM values'!$E$14) * ('CALC steps + FINAL TEMP PICTURE'!$C$10-'EEPROM values'!$E$14) )</f>
        <v>-49.468052886952222</v>
      </c>
      <c r="D120" s="12">
        <f>D61-('EEPROM values'!I38*'CALC steps + FINAL TEMP PICTURE'!$C$10/(2^'EEPROM values'!$E$16) + 'EEPROM values'!I89) / (2^'EEPROM values'!$E$17)  * ($C$104-'EEPROM values'!$E$10  - ('EEPROM values'!$E$11-'EEPROM values'!$E$10)/('EEPROM values'!$E$15-'EEPROM values'!$E$14) * ('CALC steps + FINAL TEMP PICTURE'!$C$10-'EEPROM values'!$E$14) )</f>
        <v>-44.858290948951009</v>
      </c>
      <c r="E120" s="12">
        <f>E61-('EEPROM values'!J38*'CALC steps + FINAL TEMP PICTURE'!$C$10/(2^'EEPROM values'!$E$16) + 'EEPROM values'!J89) / (2^'EEPROM values'!$E$17)  * ($C$104-'EEPROM values'!$E$10  - ('EEPROM values'!$E$11-'EEPROM values'!$E$10)/('EEPROM values'!$E$15-'EEPROM values'!$E$14) * ('CALC steps + FINAL TEMP PICTURE'!$C$10-'EEPROM values'!$E$14) )</f>
        <v>-47.115459761544692</v>
      </c>
      <c r="F120" s="12">
        <f>F61-('EEPROM values'!K38*'CALC steps + FINAL TEMP PICTURE'!$C$10/(2^'EEPROM values'!$E$16) + 'EEPROM values'!K89) / (2^'EEPROM values'!$E$17)  * ($C$104-'EEPROM values'!$E$10  - ('EEPROM values'!$E$11-'EEPROM values'!$E$10)/('EEPROM values'!$E$15-'EEPROM values'!$E$14) * ('CALC steps + FINAL TEMP PICTURE'!$C$10-'EEPROM values'!$E$14) )</f>
        <v>-49.368643076826579</v>
      </c>
      <c r="G120" s="12">
        <f>G61-('EEPROM values'!L38*'CALC steps + FINAL TEMP PICTURE'!$C$10/(2^'EEPROM values'!$E$16) + 'EEPROM values'!L89) / (2^'EEPROM values'!$E$17)  * ($C$104-'EEPROM values'!$E$10  - ('EEPROM values'!$E$11-'EEPROM values'!$E$10)/('EEPROM values'!$E$15-'EEPROM values'!$E$14) * ('CALC steps + FINAL TEMP PICTURE'!$C$10-'EEPROM values'!$E$14) )</f>
        <v>-46.067487990338257</v>
      </c>
      <c r="H120" s="12">
        <f>H61-('EEPROM values'!M38*'CALC steps + FINAL TEMP PICTURE'!$C$10/(2^'EEPROM values'!$E$16) + 'EEPROM values'!M89) / (2^'EEPROM values'!$E$17)  * ($C$104-'EEPROM values'!$E$10  - ('EEPROM values'!$E$11-'EEPROM values'!$E$10)/('EEPROM values'!$E$15-'EEPROM values'!$E$14) * ('CALC steps + FINAL TEMP PICTURE'!$C$10-'EEPROM values'!$E$14) )</f>
        <v>-51.787494247264071</v>
      </c>
      <c r="I120" s="12">
        <f>I61-('EEPROM values'!N38*'CALC steps + FINAL TEMP PICTURE'!$C$10/(2^'EEPROM values'!$E$16) + 'EEPROM values'!N89) / (2^'EEPROM values'!$E$17)  * ($C$104-'EEPROM values'!$E$10  - ('EEPROM values'!$E$11-'EEPROM values'!$E$10)/('EEPROM values'!$E$15-'EEPROM values'!$E$14) * ('CALC steps + FINAL TEMP PICTURE'!$C$10-'EEPROM values'!$E$14) )</f>
        <v>-46.899533157733607</v>
      </c>
      <c r="J120" s="12">
        <f>J61-('EEPROM values'!O38*'CALC steps + FINAL TEMP PICTURE'!$C$10/(2^'EEPROM values'!$E$16) + 'EEPROM values'!O89) / (2^'EEPROM values'!$E$17)  * ($C$104-'EEPROM values'!$E$10  - ('EEPROM values'!$E$11-'EEPROM values'!$E$10)/('EEPROM values'!$E$15-'EEPROM values'!$E$14) * ('CALC steps + FINAL TEMP PICTURE'!$C$10-'EEPROM values'!$E$14) )</f>
        <v>-52.323201299958441</v>
      </c>
      <c r="K120" s="12">
        <f>K61-('EEPROM values'!P38*'CALC steps + FINAL TEMP PICTURE'!$C$10/(2^'EEPROM values'!$E$16) + 'EEPROM values'!P89) / (2^'EEPROM values'!$E$17)  * ($C$104-'EEPROM values'!$E$10  - ('EEPROM values'!$E$11-'EEPROM values'!$E$10)/('EEPROM values'!$E$15-'EEPROM values'!$E$14) * ('CALC steps + FINAL TEMP PICTURE'!$C$10-'EEPROM values'!$E$14) )</f>
        <v>-54.347394872029703</v>
      </c>
      <c r="L120" s="12">
        <f>L61-('EEPROM values'!Q38*'CALC steps + FINAL TEMP PICTURE'!$C$10/(2^'EEPROM values'!$E$16) + 'EEPROM values'!Q89) / (2^'EEPROM values'!$E$17)  * ($C$104-'EEPROM values'!$E$10  - ('EEPROM values'!$E$11-'EEPROM values'!$E$10)/('EEPROM values'!$E$15-'EEPROM values'!$E$14) * ('CALC steps + FINAL TEMP PICTURE'!$C$10-'EEPROM values'!$E$14) )</f>
        <v>-41.972543606533065</v>
      </c>
      <c r="M120" s="12">
        <f>M61-('EEPROM values'!R38*'CALC steps + FINAL TEMP PICTURE'!$C$10/(2^'EEPROM values'!$E$16) + 'EEPROM values'!R89) / (2^'EEPROM values'!$E$17)  * ($C$104-'EEPROM values'!$E$10  - ('EEPROM values'!$E$11-'EEPROM values'!$E$10)/('EEPROM values'!$E$15-'EEPROM values'!$E$14) * ('CALC steps + FINAL TEMP PICTURE'!$C$10-'EEPROM values'!$E$14) )</f>
        <v>-50.218481583649798</v>
      </c>
      <c r="N120" s="12">
        <f>N61-('EEPROM values'!S38*'CALC steps + FINAL TEMP PICTURE'!$C$10/(2^'EEPROM values'!$E$16) + 'EEPROM values'!S89) / (2^'EEPROM values'!$E$17)  * ($C$104-'EEPROM values'!$E$10  - ('EEPROM values'!$E$11-'EEPROM values'!$E$10)/('EEPROM values'!$E$15-'EEPROM values'!$E$14) * ('CALC steps + FINAL TEMP PICTURE'!$C$10-'EEPROM values'!$E$14) )</f>
        <v>-67.842270508859855</v>
      </c>
      <c r="O120" s="12">
        <f>O61-('EEPROM values'!T38*'CALC steps + FINAL TEMP PICTURE'!$C$10/(2^'EEPROM values'!$E$16) + 'EEPROM values'!T89) / (2^'EEPROM values'!$E$17)  * ($C$104-'EEPROM values'!$E$10  - ('EEPROM values'!$E$11-'EEPROM values'!$E$10)/('EEPROM values'!$E$15-'EEPROM values'!$E$14) * ('CALC steps + FINAL TEMP PICTURE'!$C$10-'EEPROM values'!$E$14) )</f>
        <v>-62.996126376360976</v>
      </c>
      <c r="P120" s="12">
        <f>P61-('EEPROM values'!U38*'CALC steps + FINAL TEMP PICTURE'!$C$10/(2^'EEPROM values'!$E$16) + 'EEPROM values'!U89) / (2^'EEPROM values'!$E$17)  * ($C$104-'EEPROM values'!$E$10  - ('EEPROM values'!$E$11-'EEPROM values'!$E$10)/('EEPROM values'!$E$15-'EEPROM values'!$E$14) * ('CALC steps + FINAL TEMP PICTURE'!$C$10-'EEPROM values'!$E$14) )</f>
        <v>-54.643562901019266</v>
      </c>
      <c r="Q120" s="12">
        <f>Q61-('EEPROM values'!V38*'CALC steps + FINAL TEMP PICTURE'!$C$10/(2^'EEPROM values'!$E$16) + 'EEPROM values'!V89) / (2^'EEPROM values'!$E$17)  * ($C$104-'EEPROM values'!$E$10  - ('EEPROM values'!$E$11-'EEPROM values'!$E$10)/('EEPROM values'!$E$15-'EEPROM values'!$E$14) * ('CALC steps + FINAL TEMP PICTURE'!$C$10-'EEPROM values'!$E$14) )</f>
        <v>-48.794533248193531</v>
      </c>
      <c r="R120" s="12">
        <f>R61-('EEPROM values'!W38*'CALC steps + FINAL TEMP PICTURE'!$C$10/(2^'EEPROM values'!$E$16) + 'EEPROM values'!W89) / (2^'EEPROM values'!$E$17)  * ($C$104-'EEPROM values'!$E$10  - ('EEPROM values'!$E$11-'EEPROM values'!$E$10)/('EEPROM values'!$E$15-'EEPROM values'!$E$14) * ('CALC steps + FINAL TEMP PICTURE'!$C$10-'EEPROM values'!$E$14) )</f>
        <v>-46.643253057722028</v>
      </c>
      <c r="S120" s="12">
        <f>S61-('EEPROM values'!X38*'CALC steps + FINAL TEMP PICTURE'!$C$10/(2^'EEPROM values'!$E$16) + 'EEPROM values'!X89) / (2^'EEPROM values'!$E$17)  * ($C$104-'EEPROM values'!$E$10  - ('EEPROM values'!$E$11-'EEPROM values'!$E$10)/('EEPROM values'!$E$15-'EEPROM values'!$E$14) * ('CALC steps + FINAL TEMP PICTURE'!$C$10-'EEPROM values'!$E$14) )</f>
        <v>-37.011889869357979</v>
      </c>
      <c r="T120" s="12">
        <f>T61-('EEPROM values'!Y38*'CALC steps + FINAL TEMP PICTURE'!$C$10/(2^'EEPROM values'!$E$16) + 'EEPROM values'!Y89) / (2^'EEPROM values'!$E$17)  * ($C$104-'EEPROM values'!$E$10  - ('EEPROM values'!$E$11-'EEPROM values'!$E$10)/('EEPROM values'!$E$15-'EEPROM values'!$E$14) * ('CALC steps + FINAL TEMP PICTURE'!$C$10-'EEPROM values'!$E$14) )</f>
        <v>-51.298789862025878</v>
      </c>
      <c r="U120" s="12">
        <f>U61-('EEPROM values'!Z38*'CALC steps + FINAL TEMP PICTURE'!$C$10/(2^'EEPROM values'!$E$16) + 'EEPROM values'!Z89) / (2^'EEPROM values'!$E$17)  * ($C$104-'EEPROM values'!$E$10  - ('EEPROM values'!$E$11-'EEPROM values'!$E$10)/('EEPROM values'!$E$15-'EEPROM values'!$E$14) * ('CALC steps + FINAL TEMP PICTURE'!$C$10-'EEPROM values'!$E$14) )</f>
        <v>-50.696631837244468</v>
      </c>
      <c r="V120" s="12">
        <f>V61-('EEPROM values'!AA38*'CALC steps + FINAL TEMP PICTURE'!$C$10/(2^'EEPROM values'!$E$16) + 'EEPROM values'!AA89) / (2^'EEPROM values'!$E$17)  * ($C$104-'EEPROM values'!$E$10  - ('EEPROM values'!$E$11-'EEPROM values'!$E$10)/('EEPROM values'!$E$15-'EEPROM values'!$E$14) * ('CALC steps + FINAL TEMP PICTURE'!$C$10-'EEPROM values'!$E$14) )</f>
        <v>-45.313432776175141</v>
      </c>
      <c r="W120" s="12">
        <f>W61-('EEPROM values'!AB38*'CALC steps + FINAL TEMP PICTURE'!$C$10/(2^'EEPROM values'!$E$16) + 'EEPROM values'!AB89) / (2^'EEPROM values'!$E$17)  * ($C$104-'EEPROM values'!$E$10  - ('EEPROM values'!$E$11-'EEPROM values'!$E$10)/('EEPROM values'!$E$15-'EEPROM values'!$E$14) * ('CALC steps + FINAL TEMP PICTURE'!$C$10-'EEPROM values'!$E$14) )</f>
        <v>-40.305519019658099</v>
      </c>
      <c r="X120" s="12">
        <f>X61-('EEPROM values'!AC38*'CALC steps + FINAL TEMP PICTURE'!$C$10/(2^'EEPROM values'!$E$16) + 'EEPROM values'!AC89) / (2^'EEPROM values'!$E$17)  * ($C$104-'EEPROM values'!$E$10  - ('EEPROM values'!$E$11-'EEPROM values'!$E$10)/('EEPROM values'!$E$15-'EEPROM values'!$E$14) * ('CALC steps + FINAL TEMP PICTURE'!$C$10-'EEPROM values'!$E$14) )</f>
        <v>-38.081426836932891</v>
      </c>
      <c r="Y120" s="12">
        <f>Y61-('EEPROM values'!AD38*'CALC steps + FINAL TEMP PICTURE'!$C$10/(2^'EEPROM values'!$E$16) + 'EEPROM values'!AD89) / (2^'EEPROM values'!$E$17)  * ($C$104-'EEPROM values'!$E$10  - ('EEPROM values'!$E$11-'EEPROM values'!$E$10)/('EEPROM values'!$E$15-'EEPROM values'!$E$14) * ('CALC steps + FINAL TEMP PICTURE'!$C$10-'EEPROM values'!$E$14) )</f>
        <v>-42.426259176057904</v>
      </c>
      <c r="Z120" s="12">
        <f>Z61-('EEPROM values'!AE38*'CALC steps + FINAL TEMP PICTURE'!$C$10/(2^'EEPROM values'!$E$16) + 'EEPROM values'!AE89) / (2^'EEPROM values'!$E$17)  * ($C$104-'EEPROM values'!$E$10  - ('EEPROM values'!$E$11-'EEPROM values'!$E$10)/('EEPROM values'!$E$15-'EEPROM values'!$E$14) * ('CALC steps + FINAL TEMP PICTURE'!$C$10-'EEPROM values'!$E$14) )</f>
        <v>-34.203845073429072</v>
      </c>
      <c r="AA120" s="12">
        <f>AA61-('EEPROM values'!AF38*'CALC steps + FINAL TEMP PICTURE'!$C$10/(2^'EEPROM values'!$E$16) + 'EEPROM values'!AF89) / (2^'EEPROM values'!$E$17)  * ($C$104-'EEPROM values'!$E$10  - ('EEPROM values'!$E$11-'EEPROM values'!$E$10)/('EEPROM values'!$E$15-'EEPROM values'!$E$14) * ('CALC steps + FINAL TEMP PICTURE'!$C$10-'EEPROM values'!$E$14) )</f>
        <v>-21.416513898411875</v>
      </c>
      <c r="AB120" s="12">
        <f>AB61-('EEPROM values'!AG38*'CALC steps + FINAL TEMP PICTURE'!$C$10/(2^'EEPROM values'!$E$16) + 'EEPROM values'!AG89) / (2^'EEPROM values'!$E$17)  * ($C$104-'EEPROM values'!$E$10  - ('EEPROM values'!$E$11-'EEPROM values'!$E$10)/('EEPROM values'!$E$15-'EEPROM values'!$E$14) * ('CALC steps + FINAL TEMP PICTURE'!$C$10-'EEPROM values'!$E$14) )</f>
        <v>-16.160614941252856</v>
      </c>
      <c r="AC120" s="12">
        <f>AC61-('EEPROM values'!AH38*'CALC steps + FINAL TEMP PICTURE'!$C$10/(2^'EEPROM values'!$E$16) + 'EEPROM values'!AH89) / (2^'EEPROM values'!$E$17)  * ($C$104-'EEPROM values'!$E$10  - ('EEPROM values'!$E$11-'EEPROM values'!$E$10)/('EEPROM values'!$E$15-'EEPROM values'!$E$14) * ('CALC steps + FINAL TEMP PICTURE'!$C$10-'EEPROM values'!$E$14) )</f>
        <v>5.287628320687416</v>
      </c>
      <c r="AD120" s="12">
        <f>AD61-('EEPROM values'!AI38*'CALC steps + FINAL TEMP PICTURE'!$C$10/(2^'EEPROM values'!$E$16) + 'EEPROM values'!AI89) / (2^'EEPROM values'!$E$17)  * ($C$104-'EEPROM values'!$E$10  - ('EEPROM values'!$E$11-'EEPROM values'!$E$10)/('EEPROM values'!$E$15-'EEPROM values'!$E$14) * ('CALC steps + FINAL TEMP PICTURE'!$C$10-'EEPROM values'!$E$14) )</f>
        <v>22.9401387642272</v>
      </c>
      <c r="AE120" s="12">
        <f>AE61-('EEPROM values'!AJ38*'CALC steps + FINAL TEMP PICTURE'!$C$10/(2^'EEPROM values'!$E$16) + 'EEPROM values'!AJ89) / (2^'EEPROM values'!$E$17)  * ($C$104-'EEPROM values'!$E$10  - ('EEPROM values'!$E$11-'EEPROM values'!$E$10)/('EEPROM values'!$E$15-'EEPROM values'!$E$14) * ('CALC steps + FINAL TEMP PICTURE'!$C$10-'EEPROM values'!$E$14) )</f>
        <v>25.285956239727966</v>
      </c>
      <c r="AF120" s="12">
        <f>AF61-('EEPROM values'!AK38*'CALC steps + FINAL TEMP PICTURE'!$C$10/(2^'EEPROM values'!$E$16) + 'EEPROM values'!AK89) / (2^'EEPROM values'!$E$17)  * ($C$104-'EEPROM values'!$E$10  - ('EEPROM values'!$E$11-'EEPROM values'!$E$10)/('EEPROM values'!$E$15-'EEPROM values'!$E$14) * ('CALC steps + FINAL TEMP PICTURE'!$C$10-'EEPROM values'!$E$14) )</f>
        <v>12.846261658275045</v>
      </c>
      <c r="AG120" s="13">
        <f>AG61-('EEPROM values'!AL38*'CALC steps + FINAL TEMP PICTURE'!$C$10/(2^'EEPROM values'!$E$16) + 'EEPROM values'!AL89) / (2^'EEPROM values'!$E$17)  * ($C$104-'EEPROM values'!$E$10  - ('EEPROM values'!$E$11-'EEPROM values'!$E$10)/('EEPROM values'!$E$15-'EEPROM values'!$E$14) * ('CALC steps + FINAL TEMP PICTURE'!$C$10-'EEPROM values'!$E$14) )</f>
        <v>6.6200870064636197</v>
      </c>
    </row>
    <row r="121" spans="2:33" x14ac:dyDescent="0.25">
      <c r="B121" s="14">
        <f>B62-('EEPROM values'!G39*'CALC steps + FINAL TEMP PICTURE'!$C$10/(2^'EEPROM values'!$E$16) + 'EEPROM values'!G90) / (2^'EEPROM values'!$E$17)  * ($C$104-'EEPROM values'!$E$10  - ('EEPROM values'!$E$11-'EEPROM values'!$E$10)/('EEPROM values'!$E$15-'EEPROM values'!$E$14) * ('CALC steps + FINAL TEMP PICTURE'!$C$10-'EEPROM values'!$E$14) )</f>
        <v>-41.908181507460789</v>
      </c>
      <c r="C121" s="15">
        <f>C62-('EEPROM values'!H39*'CALC steps + FINAL TEMP PICTURE'!$C$10/(2^'EEPROM values'!$E$16) + 'EEPROM values'!H90) / (2^'EEPROM values'!$E$17)  * ($C$104-'EEPROM values'!$E$10  - ('EEPROM values'!$E$11-'EEPROM values'!$E$10)/('EEPROM values'!$E$15-'EEPROM values'!$E$14) * ('CALC steps + FINAL TEMP PICTURE'!$C$10-'EEPROM values'!$E$14) )</f>
        <v>-56.660341180457827</v>
      </c>
      <c r="D121" s="15">
        <f>D62-('EEPROM values'!I39*'CALC steps + FINAL TEMP PICTURE'!$C$10/(2^'EEPROM values'!$E$16) + 'EEPROM values'!I90) / (2^'EEPROM values'!$E$17)  * ($C$104-'EEPROM values'!$E$10  - ('EEPROM values'!$E$11-'EEPROM values'!$E$10)/('EEPROM values'!$E$15-'EEPROM values'!$E$14) * ('CALC steps + FINAL TEMP PICTURE'!$C$10-'EEPROM values'!$E$14) )</f>
        <v>-48.811054175746328</v>
      </c>
      <c r="E121" s="15">
        <f>E62-('EEPROM values'!J39*'CALC steps + FINAL TEMP PICTURE'!$C$10/(2^'EEPROM values'!$E$16) + 'EEPROM values'!J90) / (2^'EEPROM values'!$E$17)  * ($C$104-'EEPROM values'!$E$10  - ('EEPROM values'!$E$11-'EEPROM values'!$E$10)/('EEPROM values'!$E$15-'EEPROM values'!$E$14) * ('CALC steps + FINAL TEMP PICTURE'!$C$10-'EEPROM values'!$E$14) )</f>
        <v>-55.908080557839654</v>
      </c>
      <c r="F121" s="15">
        <f>F62-('EEPROM values'!K39*'CALC steps + FINAL TEMP PICTURE'!$C$10/(2^'EEPROM values'!$E$16) + 'EEPROM values'!K90) / (2^'EEPROM values'!$E$17)  * ($C$104-'EEPROM values'!$E$10  - ('EEPROM values'!$E$11-'EEPROM values'!$E$10)/('EEPROM values'!$E$15-'EEPROM values'!$E$14) * ('CALC steps + FINAL TEMP PICTURE'!$C$10-'EEPROM values'!$E$14) )</f>
        <v>-60.538562991479189</v>
      </c>
      <c r="G121" s="15">
        <f>G62-('EEPROM values'!L39*'CALC steps + FINAL TEMP PICTURE'!$C$10/(2^'EEPROM values'!$E$16) + 'EEPROM values'!L90) / (2^'EEPROM values'!$E$17)  * ($C$104-'EEPROM values'!$E$10  - ('EEPROM values'!$E$11-'EEPROM values'!$E$10)/('EEPROM values'!$E$15-'EEPROM values'!$E$14) * ('CALC steps + FINAL TEMP PICTURE'!$C$10-'EEPROM values'!$E$14) )</f>
        <v>-58.691475372094075</v>
      </c>
      <c r="H121" s="15">
        <f>H62-('EEPROM values'!M39*'CALC steps + FINAL TEMP PICTURE'!$C$10/(2^'EEPROM values'!$E$16) + 'EEPROM values'!M90) / (2^'EEPROM values'!$E$17)  * ($C$104-'EEPROM values'!$E$10  - ('EEPROM values'!$E$11-'EEPROM values'!$E$10)/('EEPROM values'!$E$15-'EEPROM values'!$E$14) * ('CALC steps + FINAL TEMP PICTURE'!$C$10-'EEPROM values'!$E$14) )</f>
        <v>-61.586896692602721</v>
      </c>
      <c r="I121" s="15">
        <f>I62-('EEPROM values'!N39*'CALC steps + FINAL TEMP PICTURE'!$C$10/(2^'EEPROM values'!$E$16) + 'EEPROM values'!N90) / (2^'EEPROM values'!$E$17)  * ($C$104-'EEPROM values'!$E$10  - ('EEPROM values'!$E$11-'EEPROM values'!$E$10)/('EEPROM values'!$E$15-'EEPROM values'!$E$14) * ('CALC steps + FINAL TEMP PICTURE'!$C$10-'EEPROM values'!$E$14) )</f>
        <v>-48.830414536143053</v>
      </c>
      <c r="J121" s="15">
        <f>J62-('EEPROM values'!O39*'CALC steps + FINAL TEMP PICTURE'!$C$10/(2^'EEPROM values'!$E$16) + 'EEPROM values'!O90) / (2^'EEPROM values'!$E$17)  * ($C$104-'EEPROM values'!$E$10  - ('EEPROM values'!$E$11-'EEPROM values'!$E$10)/('EEPROM values'!$E$15-'EEPROM values'!$E$14) * ('CALC steps + FINAL TEMP PICTURE'!$C$10-'EEPROM values'!$E$14) )</f>
        <v>-56.297722179381232</v>
      </c>
      <c r="K121" s="15">
        <f>K62-('EEPROM values'!P39*'CALC steps + FINAL TEMP PICTURE'!$C$10/(2^'EEPROM values'!$E$16) + 'EEPROM values'!P90) / (2^'EEPROM values'!$E$17)  * ($C$104-'EEPROM values'!$E$10  - ('EEPROM values'!$E$11-'EEPROM values'!$E$10)/('EEPROM values'!$E$15-'EEPROM values'!$E$14) * ('CALC steps + FINAL TEMP PICTURE'!$C$10-'EEPROM values'!$E$14) )</f>
        <v>-46.234274321920992</v>
      </c>
      <c r="L121" s="15">
        <f>L62-('EEPROM values'!Q39*'CALC steps + FINAL TEMP PICTURE'!$C$10/(2^'EEPROM values'!$E$16) + 'EEPROM values'!Q90) / (2^'EEPROM values'!$E$17)  * ($C$104-'EEPROM values'!$E$10  - ('EEPROM values'!$E$11-'EEPROM values'!$E$10)/('EEPROM values'!$E$15-'EEPROM values'!$E$14) * ('CALC steps + FINAL TEMP PICTURE'!$C$10-'EEPROM values'!$E$14) )</f>
        <v>-47.075337726818212</v>
      </c>
      <c r="M121" s="15">
        <f>M62-('EEPROM values'!R39*'CALC steps + FINAL TEMP PICTURE'!$C$10/(2^'EEPROM values'!$E$16) + 'EEPROM values'!R90) / (2^'EEPROM values'!$E$17)  * ($C$104-'EEPROM values'!$E$10  - ('EEPROM values'!$E$11-'EEPROM values'!$E$10)/('EEPROM values'!$E$15-'EEPROM values'!$E$14) * ('CALC steps + FINAL TEMP PICTURE'!$C$10-'EEPROM values'!$E$14) )</f>
        <v>-45.739528879986182</v>
      </c>
      <c r="N121" s="15">
        <f>N62-('EEPROM values'!S39*'CALC steps + FINAL TEMP PICTURE'!$C$10/(2^'EEPROM values'!$E$16) + 'EEPROM values'!S90) / (2^'EEPROM values'!$E$17)  * ($C$104-'EEPROM values'!$E$10  - ('EEPROM values'!$E$11-'EEPROM values'!$E$10)/('EEPROM values'!$E$15-'EEPROM values'!$E$14) * ('CALC steps + FINAL TEMP PICTURE'!$C$10-'EEPROM values'!$E$14) )</f>
        <v>-44.937759246502402</v>
      </c>
      <c r="O121" s="15">
        <f>O62-('EEPROM values'!T39*'CALC steps + FINAL TEMP PICTURE'!$C$10/(2^'EEPROM values'!$E$16) + 'EEPROM values'!T90) / (2^'EEPROM values'!$E$17)  * ($C$104-'EEPROM values'!$E$10  - ('EEPROM values'!$E$11-'EEPROM values'!$E$10)/('EEPROM values'!$E$15-'EEPROM values'!$E$14) * ('CALC steps + FINAL TEMP PICTURE'!$C$10-'EEPROM values'!$E$14) )</f>
        <v>-42.433915580689174</v>
      </c>
      <c r="P121" s="15">
        <f>P62-('EEPROM values'!U39*'CALC steps + FINAL TEMP PICTURE'!$C$10/(2^'EEPROM values'!$E$16) + 'EEPROM values'!U90) / (2^'EEPROM values'!$E$17)  * ($C$104-'EEPROM values'!$E$10  - ('EEPROM values'!$E$11-'EEPROM values'!$E$10)/('EEPROM values'!$E$15-'EEPROM values'!$E$14) * ('CALC steps + FINAL TEMP PICTURE'!$C$10-'EEPROM values'!$E$14) )</f>
        <v>-44.15279485483871</v>
      </c>
      <c r="Q121" s="15">
        <f>Q62-('EEPROM values'!V39*'CALC steps + FINAL TEMP PICTURE'!$C$10/(2^'EEPROM values'!$E$16) + 'EEPROM values'!V90) / (2^'EEPROM values'!$E$17)  * ($C$104-'EEPROM values'!$E$10  - ('EEPROM values'!$E$11-'EEPROM values'!$E$10)/('EEPROM values'!$E$15-'EEPROM values'!$E$14) * ('CALC steps + FINAL TEMP PICTURE'!$C$10-'EEPROM values'!$E$14) )</f>
        <v>-47.459433782499239</v>
      </c>
      <c r="R121" s="15">
        <f>R62-('EEPROM values'!W39*'CALC steps + FINAL TEMP PICTURE'!$C$10/(2^'EEPROM values'!$E$16) + 'EEPROM values'!W90) / (2^'EEPROM values'!$E$17)  * ($C$104-'EEPROM values'!$E$10  - ('EEPROM values'!$E$11-'EEPROM values'!$E$10)/('EEPROM values'!$E$15-'EEPROM values'!$E$14) * ('CALC steps + FINAL TEMP PICTURE'!$C$10-'EEPROM values'!$E$14) )</f>
        <v>-47.505697823543478</v>
      </c>
      <c r="S121" s="15">
        <f>S62-('EEPROM values'!X39*'CALC steps + FINAL TEMP PICTURE'!$C$10/(2^'EEPROM values'!$E$16) + 'EEPROM values'!X90) / (2^'EEPROM values'!$E$17)  * ($C$104-'EEPROM values'!$E$10  - ('EEPROM values'!$E$11-'EEPROM values'!$E$10)/('EEPROM values'!$E$15-'EEPROM values'!$E$14) * ('CALC steps + FINAL TEMP PICTURE'!$C$10-'EEPROM values'!$E$14) )</f>
        <v>-45.122521603819813</v>
      </c>
      <c r="T121" s="15">
        <f>T62-('EEPROM values'!Y39*'CALC steps + FINAL TEMP PICTURE'!$C$10/(2^'EEPROM values'!$E$16) + 'EEPROM values'!Y90) / (2^'EEPROM values'!$E$17)  * ($C$104-'EEPROM values'!$E$10  - ('EEPROM values'!$E$11-'EEPROM values'!$E$10)/('EEPROM values'!$E$15-'EEPROM values'!$E$14) * ('CALC steps + FINAL TEMP PICTURE'!$C$10-'EEPROM values'!$E$14) )</f>
        <v>-49.995088343782143</v>
      </c>
      <c r="U121" s="15">
        <f>U62-('EEPROM values'!Z39*'CALC steps + FINAL TEMP PICTURE'!$C$10/(2^'EEPROM values'!$E$16) + 'EEPROM values'!Z90) / (2^'EEPROM values'!$E$17)  * ($C$104-'EEPROM values'!$E$10  - ('EEPROM values'!$E$11-'EEPROM values'!$E$10)/('EEPROM values'!$E$15-'EEPROM values'!$E$14) * ('CALC steps + FINAL TEMP PICTURE'!$C$10-'EEPROM values'!$E$14) )</f>
        <v>-47.66605514685687</v>
      </c>
      <c r="V121" s="15">
        <f>V62-('EEPROM values'!AA39*'CALC steps + FINAL TEMP PICTURE'!$C$10/(2^'EEPROM values'!$E$16) + 'EEPROM values'!AA90) / (2^'EEPROM values'!$E$17)  * ($C$104-'EEPROM values'!$E$10  - ('EEPROM values'!$E$11-'EEPROM values'!$E$10)/('EEPROM values'!$E$15-'EEPROM values'!$E$14) * ('CALC steps + FINAL TEMP PICTURE'!$C$10-'EEPROM values'!$E$14) )</f>
        <v>-37.963842360602804</v>
      </c>
      <c r="W121" s="15">
        <f>W62-('EEPROM values'!AB39*'CALC steps + FINAL TEMP PICTURE'!$C$10/(2^'EEPROM values'!$E$16) + 'EEPROM values'!AB90) / (2^'EEPROM values'!$E$17)  * ($C$104-'EEPROM values'!$E$10  - ('EEPROM values'!$E$11-'EEPROM values'!$E$10)/('EEPROM values'!$E$15-'EEPROM values'!$E$14) * ('CALC steps + FINAL TEMP PICTURE'!$C$10-'EEPROM values'!$E$14) )</f>
        <v>-44.872699757351775</v>
      </c>
      <c r="X121" s="15">
        <f>X62-('EEPROM values'!AC39*'CALC steps + FINAL TEMP PICTURE'!$C$10/(2^'EEPROM values'!$E$16) + 'EEPROM values'!AC90) / (2^'EEPROM values'!$E$17)  * ($C$104-'EEPROM values'!$E$10  - ('EEPROM values'!$E$11-'EEPROM values'!$E$10)/('EEPROM values'!$E$15-'EEPROM values'!$E$14) * ('CALC steps + FINAL TEMP PICTURE'!$C$10-'EEPROM values'!$E$14) )</f>
        <v>-27.249727566829137</v>
      </c>
      <c r="Y121" s="15">
        <f>Y62-('EEPROM values'!AD39*'CALC steps + FINAL TEMP PICTURE'!$C$10/(2^'EEPROM values'!$E$16) + 'EEPROM values'!AD90) / (2^'EEPROM values'!$E$17)  * ($C$104-'EEPROM values'!$E$10  - ('EEPROM values'!$E$11-'EEPROM values'!$E$10)/('EEPROM values'!$E$15-'EEPROM values'!$E$14) * ('CALC steps + FINAL TEMP PICTURE'!$C$10-'EEPROM values'!$E$14) )</f>
        <v>-32.468105378363688</v>
      </c>
      <c r="Z121" s="15">
        <f>Z62-('EEPROM values'!AE39*'CALC steps + FINAL TEMP PICTURE'!$C$10/(2^'EEPROM values'!$E$16) + 'EEPROM values'!AE90) / (2^'EEPROM values'!$E$17)  * ($C$104-'EEPROM values'!$E$10  - ('EEPROM values'!$E$11-'EEPROM values'!$E$10)/('EEPROM values'!$E$15-'EEPROM values'!$E$14) * ('CALC steps + FINAL TEMP PICTURE'!$C$10-'EEPROM values'!$E$14) )</f>
        <v>-24.239701691160068</v>
      </c>
      <c r="AA121" s="15">
        <f>AA62-('EEPROM values'!AF39*'CALC steps + FINAL TEMP PICTURE'!$C$10/(2^'EEPROM values'!$E$16) + 'EEPROM values'!AF90) / (2^'EEPROM values'!$E$17)  * ($C$104-'EEPROM values'!$E$10  - ('EEPROM values'!$E$11-'EEPROM values'!$E$10)/('EEPROM values'!$E$15-'EEPROM values'!$E$14) * ('CALC steps + FINAL TEMP PICTURE'!$C$10-'EEPROM values'!$E$14) )</f>
        <v>-13.059831585706984</v>
      </c>
      <c r="AB121" s="15">
        <f>AB62-('EEPROM values'!AG39*'CALC steps + FINAL TEMP PICTURE'!$C$10/(2^'EEPROM values'!$E$16) + 'EEPROM values'!AG90) / (2^'EEPROM values'!$E$17)  * ($C$104-'EEPROM values'!$E$10  - ('EEPROM values'!$E$11-'EEPROM values'!$E$10)/('EEPROM values'!$E$15-'EEPROM values'!$E$14) * ('CALC steps + FINAL TEMP PICTURE'!$C$10-'EEPROM values'!$E$14) )</f>
        <v>10.132404216387151</v>
      </c>
      <c r="AC121" s="15">
        <f>AC62-('EEPROM values'!AH39*'CALC steps + FINAL TEMP PICTURE'!$C$10/(2^'EEPROM values'!$E$16) + 'EEPROM values'!AH90) / (2^'EEPROM values'!$E$17)  * ($C$104-'EEPROM values'!$E$10  - ('EEPROM values'!$E$11-'EEPROM values'!$E$10)/('EEPROM values'!$E$15-'EEPROM values'!$E$14) * ('CALC steps + FINAL TEMP PICTURE'!$C$10-'EEPROM values'!$E$14) )</f>
        <v>10.683792215809625</v>
      </c>
      <c r="AD121" s="15">
        <f>AD62-('EEPROM values'!AI39*'CALC steps + FINAL TEMP PICTURE'!$C$10/(2^'EEPROM values'!$E$16) + 'EEPROM values'!AI90) / (2^'EEPROM values'!$E$17)  * ($C$104-'EEPROM values'!$E$10  - ('EEPROM values'!$E$11-'EEPROM values'!$E$10)/('EEPROM values'!$E$15-'EEPROM values'!$E$14) * ('CALC steps + FINAL TEMP PICTURE'!$C$10-'EEPROM values'!$E$14) )</f>
        <v>25.893158938116674</v>
      </c>
      <c r="AE121" s="15">
        <f>AE62-('EEPROM values'!AJ39*'CALC steps + FINAL TEMP PICTURE'!$C$10/(2^'EEPROM values'!$E$16) + 'EEPROM values'!AJ90) / (2^'EEPROM values'!$E$17)  * ($C$104-'EEPROM values'!$E$10  - ('EEPROM values'!$E$11-'EEPROM values'!$E$10)/('EEPROM values'!$E$15-'EEPROM values'!$E$14) * ('CALC steps + FINAL TEMP PICTURE'!$C$10-'EEPROM values'!$E$14) )</f>
        <v>18.524855620706845</v>
      </c>
      <c r="AF121" s="15">
        <f>AF62-('EEPROM values'!AK39*'CALC steps + FINAL TEMP PICTURE'!$C$10/(2^'EEPROM values'!$E$16) + 'EEPROM values'!AK90) / (2^'EEPROM values'!$E$17)  * ($C$104-'EEPROM values'!$E$10  - ('EEPROM values'!$E$11-'EEPROM values'!$E$10)/('EEPROM values'!$E$15-'EEPROM values'!$E$14) * ('CALC steps + FINAL TEMP PICTURE'!$C$10-'EEPROM values'!$E$14) )</f>
        <v>16.885391747905615</v>
      </c>
      <c r="AG121" s="16">
        <f>AG62-('EEPROM values'!AL39*'CALC steps + FINAL TEMP PICTURE'!$C$10/(2^'EEPROM values'!$E$16) + 'EEPROM values'!AL90) / (2^'EEPROM values'!$E$17)  * ($C$104-'EEPROM values'!$E$10  - ('EEPROM values'!$E$11-'EEPROM values'!$E$10)/('EEPROM values'!$E$15-'EEPROM values'!$E$14) * ('CALC steps + FINAL TEMP PICTURE'!$C$10-'EEPROM values'!$E$14) )</f>
        <v>21.164605685876431</v>
      </c>
    </row>
    <row r="122" spans="2:33" x14ac:dyDescent="0.25">
      <c r="B122" s="14">
        <f>B63-('EEPROM values'!G40*'CALC steps + FINAL TEMP PICTURE'!$C$10/(2^'EEPROM values'!$E$16) + 'EEPROM values'!G91) / (2^'EEPROM values'!$E$17)  * ($C$104-'EEPROM values'!$E$10  - ('EEPROM values'!$E$11-'EEPROM values'!$E$10)/('EEPROM values'!$E$15-'EEPROM values'!$E$14) * ('CALC steps + FINAL TEMP PICTURE'!$C$10-'EEPROM values'!$E$14) )</f>
        <v>-62.931735032014501</v>
      </c>
      <c r="C122" s="15">
        <f>C63-('EEPROM values'!H40*'CALC steps + FINAL TEMP PICTURE'!$C$10/(2^'EEPROM values'!$E$16) + 'EEPROM values'!H91) / (2^'EEPROM values'!$E$17)  * ($C$104-'EEPROM values'!$E$10  - ('EEPROM values'!$E$11-'EEPROM values'!$E$10)/('EEPROM values'!$E$15-'EEPROM values'!$E$14) * ('CALC steps + FINAL TEMP PICTURE'!$C$10-'EEPROM values'!$E$14) )</f>
        <v>-49.675794425365972</v>
      </c>
      <c r="D122" s="15">
        <f>D63-('EEPROM values'!I40*'CALC steps + FINAL TEMP PICTURE'!$C$10/(2^'EEPROM values'!$E$16) + 'EEPROM values'!I91) / (2^'EEPROM values'!$E$17)  * ($C$104-'EEPROM values'!$E$10  - ('EEPROM values'!$E$11-'EEPROM values'!$E$10)/('EEPROM values'!$E$15-'EEPROM values'!$E$14) * ('CALC steps + FINAL TEMP PICTURE'!$C$10-'EEPROM values'!$E$14) )</f>
        <v>-59.553352942732516</v>
      </c>
      <c r="E122" s="15">
        <f>E63-('EEPROM values'!J40*'CALC steps + FINAL TEMP PICTURE'!$C$10/(2^'EEPROM values'!$E$16) + 'EEPROM values'!J91) / (2^'EEPROM values'!$E$17)  * ($C$104-'EEPROM values'!$E$10  - ('EEPROM values'!$E$11-'EEPROM values'!$E$10)/('EEPROM values'!$E$15-'EEPROM values'!$E$14) * ('CALC steps + FINAL TEMP PICTURE'!$C$10-'EEPROM values'!$E$14) )</f>
        <v>-49.09214525153098</v>
      </c>
      <c r="F122" s="15">
        <f>F63-('EEPROM values'!K40*'CALC steps + FINAL TEMP PICTURE'!$C$10/(2^'EEPROM values'!$E$16) + 'EEPROM values'!K91) / (2^'EEPROM values'!$E$17)  * ($C$104-'EEPROM values'!$E$10  - ('EEPROM values'!$E$11-'EEPROM values'!$E$10)/('EEPROM values'!$E$15-'EEPROM values'!$E$14) * ('CALC steps + FINAL TEMP PICTURE'!$C$10-'EEPROM values'!$E$14) )</f>
        <v>-52.443671099085471</v>
      </c>
      <c r="G122" s="15">
        <f>G63-('EEPROM values'!L40*'CALC steps + FINAL TEMP PICTURE'!$C$10/(2^'EEPROM values'!$E$16) + 'EEPROM values'!L91) / (2^'EEPROM values'!$E$17)  * ($C$104-'EEPROM values'!$E$10  - ('EEPROM values'!$E$11-'EEPROM values'!$E$10)/('EEPROM values'!$E$15-'EEPROM values'!$E$14) * ('CALC steps + FINAL TEMP PICTURE'!$C$10-'EEPROM values'!$E$14) )</f>
        <v>-53.265438163623053</v>
      </c>
      <c r="H122" s="15">
        <f>H63-('EEPROM values'!M40*'CALC steps + FINAL TEMP PICTURE'!$C$10/(2^'EEPROM values'!$E$16) + 'EEPROM values'!M91) / (2^'EEPROM values'!$E$17)  * ($C$104-'EEPROM values'!$E$10  - ('EEPROM values'!$E$11-'EEPROM values'!$E$10)/('EEPROM values'!$E$15-'EEPROM values'!$E$14) * ('CALC steps + FINAL TEMP PICTURE'!$C$10-'EEPROM values'!$E$14) )</f>
        <v>-54.273287495311394</v>
      </c>
      <c r="I122" s="15">
        <f>I63-('EEPROM values'!N40*'CALC steps + FINAL TEMP PICTURE'!$C$10/(2^'EEPROM values'!$E$16) + 'EEPROM values'!N91) / (2^'EEPROM values'!$E$17)  * ($C$104-'EEPROM values'!$E$10  - ('EEPROM values'!$E$11-'EEPROM values'!$E$10)/('EEPROM values'!$E$15-'EEPROM values'!$E$14) * ('CALC steps + FINAL TEMP PICTURE'!$C$10-'EEPROM values'!$E$14) )</f>
        <v>-53.36147988013871</v>
      </c>
      <c r="J122" s="15">
        <f>J63-('EEPROM values'!O40*'CALC steps + FINAL TEMP PICTURE'!$C$10/(2^'EEPROM values'!$E$16) + 'EEPROM values'!O91) / (2^'EEPROM values'!$E$17)  * ($C$104-'EEPROM values'!$E$10  - ('EEPROM values'!$E$11-'EEPROM values'!$E$10)/('EEPROM values'!$E$15-'EEPROM values'!$E$14) * ('CALC steps + FINAL TEMP PICTURE'!$C$10-'EEPROM values'!$E$14) )</f>
        <v>-57.516357342801555</v>
      </c>
      <c r="K122" s="15">
        <f>K63-('EEPROM values'!P40*'CALC steps + FINAL TEMP PICTURE'!$C$10/(2^'EEPROM values'!$E$16) + 'EEPROM values'!P91) / (2^'EEPROM values'!$E$17)  * ($C$104-'EEPROM values'!$E$10  - ('EEPROM values'!$E$11-'EEPROM values'!$E$10)/('EEPROM values'!$E$15-'EEPROM values'!$E$14) * ('CALC steps + FINAL TEMP PICTURE'!$C$10-'EEPROM values'!$E$14) )</f>
        <v>-52.538872834776427</v>
      </c>
      <c r="L122" s="15">
        <f>L63-('EEPROM values'!Q40*'CALC steps + FINAL TEMP PICTURE'!$C$10/(2^'EEPROM values'!$E$16) + 'EEPROM values'!Q91) / (2^'EEPROM values'!$E$17)  * ($C$104-'EEPROM values'!$E$10  - ('EEPROM values'!$E$11-'EEPROM values'!$E$10)/('EEPROM values'!$E$15-'EEPROM values'!$E$14) * ('CALC steps + FINAL TEMP PICTURE'!$C$10-'EEPROM values'!$E$14) )</f>
        <v>-51.691505022159888</v>
      </c>
      <c r="M122" s="15">
        <f>M63-('EEPROM values'!R40*'CALC steps + FINAL TEMP PICTURE'!$C$10/(2^'EEPROM values'!$E$16) + 'EEPROM values'!R91) / (2^'EEPROM values'!$E$17)  * ($C$104-'EEPROM values'!$E$10  - ('EEPROM values'!$E$11-'EEPROM values'!$E$10)/('EEPROM values'!$E$15-'EEPROM values'!$E$14) * ('CALC steps + FINAL TEMP PICTURE'!$C$10-'EEPROM values'!$E$14) )</f>
        <v>-47.765922242175435</v>
      </c>
      <c r="N122" s="15">
        <f>N63-('EEPROM values'!S40*'CALC steps + FINAL TEMP PICTURE'!$C$10/(2^'EEPROM values'!$E$16) + 'EEPROM values'!S91) / (2^'EEPROM values'!$E$17)  * ($C$104-'EEPROM values'!$E$10  - ('EEPROM values'!$E$11-'EEPROM values'!$E$10)/('EEPROM values'!$E$15-'EEPROM values'!$E$14) * ('CALC steps + FINAL TEMP PICTURE'!$C$10-'EEPROM values'!$E$14) )</f>
        <v>-56.698596514500821</v>
      </c>
      <c r="O122" s="15">
        <f>O63-('EEPROM values'!T40*'CALC steps + FINAL TEMP PICTURE'!$C$10/(2^'EEPROM values'!$E$16) + 'EEPROM values'!T91) / (2^'EEPROM values'!$E$17)  * ($C$104-'EEPROM values'!$E$10  - ('EEPROM values'!$E$11-'EEPROM values'!$E$10)/('EEPROM values'!$E$15-'EEPROM values'!$E$14) * ('CALC steps + FINAL TEMP PICTURE'!$C$10-'EEPROM values'!$E$14) )</f>
        <v>-41.170516621163515</v>
      </c>
      <c r="P122" s="15">
        <f>P63-('EEPROM values'!U40*'CALC steps + FINAL TEMP PICTURE'!$C$10/(2^'EEPROM values'!$E$16) + 'EEPROM values'!U91) / (2^'EEPROM values'!$E$17)  * ($C$104-'EEPROM values'!$E$10  - ('EEPROM values'!$E$11-'EEPROM values'!$E$10)/('EEPROM values'!$E$15-'EEPROM values'!$E$14) * ('CALC steps + FINAL TEMP PICTURE'!$C$10-'EEPROM values'!$E$14) )</f>
        <v>-55.570036676478487</v>
      </c>
      <c r="Q122" s="15">
        <f>Q63-('EEPROM values'!V40*'CALC steps + FINAL TEMP PICTURE'!$C$10/(2^'EEPROM values'!$E$16) + 'EEPROM values'!V91) / (2^'EEPROM values'!$E$17)  * ($C$104-'EEPROM values'!$E$10  - ('EEPROM values'!$E$11-'EEPROM values'!$E$10)/('EEPROM values'!$E$15-'EEPROM values'!$E$14) * ('CALC steps + FINAL TEMP PICTURE'!$C$10-'EEPROM values'!$E$14) )</f>
        <v>-64.697242234696205</v>
      </c>
      <c r="R122" s="15">
        <f>R63-('EEPROM values'!W40*'CALC steps + FINAL TEMP PICTURE'!$C$10/(2^'EEPROM values'!$E$16) + 'EEPROM values'!W91) / (2^'EEPROM values'!$E$17)  * ($C$104-'EEPROM values'!$E$10  - ('EEPROM values'!$E$11-'EEPROM values'!$E$10)/('EEPROM values'!$E$15-'EEPROM values'!$E$14) * ('CALC steps + FINAL TEMP PICTURE'!$C$10-'EEPROM values'!$E$14) )</f>
        <v>-52.915900644253796</v>
      </c>
      <c r="S122" s="15">
        <f>S63-('EEPROM values'!X40*'CALC steps + FINAL TEMP PICTURE'!$C$10/(2^'EEPROM values'!$E$16) + 'EEPROM values'!X91) / (2^'EEPROM values'!$E$17)  * ($C$104-'EEPROM values'!$E$10  - ('EEPROM values'!$E$11-'EEPROM values'!$E$10)/('EEPROM values'!$E$15-'EEPROM values'!$E$14) * ('CALC steps + FINAL TEMP PICTURE'!$C$10-'EEPROM values'!$E$14) )</f>
        <v>-44.723031198570652</v>
      </c>
      <c r="T122" s="15">
        <f>T63-('EEPROM values'!Y40*'CALC steps + FINAL TEMP PICTURE'!$C$10/(2^'EEPROM values'!$E$16) + 'EEPROM values'!Y91) / (2^'EEPROM values'!$E$17)  * ($C$104-'EEPROM values'!$E$10  - ('EEPROM values'!$E$11-'EEPROM values'!$E$10)/('EEPROM values'!$E$15-'EEPROM values'!$E$14) * ('CALC steps + FINAL TEMP PICTURE'!$C$10-'EEPROM values'!$E$14) )</f>
        <v>-42.500623499870372</v>
      </c>
      <c r="U122" s="15">
        <f>U63-('EEPROM values'!Z40*'CALC steps + FINAL TEMP PICTURE'!$C$10/(2^'EEPROM values'!$E$16) + 'EEPROM values'!Z91) / (2^'EEPROM values'!$E$17)  * ($C$104-'EEPROM values'!$E$10  - ('EEPROM values'!$E$11-'EEPROM values'!$E$10)/('EEPROM values'!$E$15-'EEPROM values'!$E$14) * ('CALC steps + FINAL TEMP PICTURE'!$C$10-'EEPROM values'!$E$14) )</f>
        <v>-45.209582285965389</v>
      </c>
      <c r="V122" s="15">
        <f>V63-('EEPROM values'!AA40*'CALC steps + FINAL TEMP PICTURE'!$C$10/(2^'EEPROM values'!$E$16) + 'EEPROM values'!AA91) / (2^'EEPROM values'!$E$17)  * ($C$104-'EEPROM values'!$E$10  - ('EEPROM values'!$E$11-'EEPROM values'!$E$10)/('EEPROM values'!$E$15-'EEPROM values'!$E$14) * ('CALC steps + FINAL TEMP PICTURE'!$C$10-'EEPROM values'!$E$14) )</f>
        <v>-43.867648679815929</v>
      </c>
      <c r="W122" s="15">
        <f>W63-('EEPROM values'!AB40*'CALC steps + FINAL TEMP PICTURE'!$C$10/(2^'EEPROM values'!$E$16) + 'EEPROM values'!AB91) / (2^'EEPROM values'!$E$17)  * ($C$104-'EEPROM values'!$E$10  - ('EEPROM values'!$E$11-'EEPROM values'!$E$10)/('EEPROM values'!$E$15-'EEPROM values'!$E$14) * ('CALC steps + FINAL TEMP PICTURE'!$C$10-'EEPROM values'!$E$14) )</f>
        <v>-48.740443121598219</v>
      </c>
      <c r="X122" s="15">
        <f>X63-('EEPROM values'!AC40*'CALC steps + FINAL TEMP PICTURE'!$C$10/(2^'EEPROM values'!$E$16) + 'EEPROM values'!AC91) / (2^'EEPROM values'!$E$17)  * ($C$104-'EEPROM values'!$E$10  - ('EEPROM values'!$E$11-'EEPROM values'!$E$10)/('EEPROM values'!$E$15-'EEPROM values'!$E$14) * ('CALC steps + FINAL TEMP PICTURE'!$C$10-'EEPROM values'!$E$14) )</f>
        <v>-39.379883343470567</v>
      </c>
      <c r="Y122" s="15">
        <f>Y63-('EEPROM values'!AD40*'CALC steps + FINAL TEMP PICTURE'!$C$10/(2^'EEPROM values'!$E$16) + 'EEPROM values'!AD91) / (2^'EEPROM values'!$E$17)  * ($C$104-'EEPROM values'!$E$10  - ('EEPROM values'!$E$11-'EEPROM values'!$E$10)/('EEPROM values'!$E$15-'EEPROM values'!$E$14) * ('CALC steps + FINAL TEMP PICTURE'!$C$10-'EEPROM values'!$E$14) )</f>
        <v>-37.313485267586614</v>
      </c>
      <c r="Z122" s="15">
        <f>Z63-('EEPROM values'!AE40*'CALC steps + FINAL TEMP PICTURE'!$C$10/(2^'EEPROM values'!$E$16) + 'EEPROM values'!AE91) / (2^'EEPROM values'!$E$17)  * ($C$104-'EEPROM values'!$E$10  - ('EEPROM values'!$E$11-'EEPROM values'!$E$10)/('EEPROM values'!$E$15-'EEPROM values'!$E$14) * ('CALC steps + FINAL TEMP PICTURE'!$C$10-'EEPROM values'!$E$14) )</f>
        <v>-17.165102804127351</v>
      </c>
      <c r="AA122" s="15">
        <f>AA63-('EEPROM values'!AF40*'CALC steps + FINAL TEMP PICTURE'!$C$10/(2^'EEPROM values'!$E$16) + 'EEPROM values'!AF91) / (2^'EEPROM values'!$E$17)  * ($C$104-'EEPROM values'!$E$10  - ('EEPROM values'!$E$11-'EEPROM values'!$E$10)/('EEPROM values'!$E$15-'EEPROM values'!$E$14) * ('CALC steps + FINAL TEMP PICTURE'!$C$10-'EEPROM values'!$E$14) )</f>
        <v>22.508077341268283</v>
      </c>
      <c r="AB122" s="15">
        <f>AB63-('EEPROM values'!AG40*'CALC steps + FINAL TEMP PICTURE'!$C$10/(2^'EEPROM values'!$E$16) + 'EEPROM values'!AG91) / (2^'EEPROM values'!$E$17)  * ($C$104-'EEPROM values'!$E$10  - ('EEPROM values'!$E$11-'EEPROM values'!$E$10)/('EEPROM values'!$E$15-'EEPROM values'!$E$14) * ('CALC steps + FINAL TEMP PICTURE'!$C$10-'EEPROM values'!$E$14) )</f>
        <v>12.699245460717769</v>
      </c>
      <c r="AC122" s="15">
        <f>AC63-('EEPROM values'!AH40*'CALC steps + FINAL TEMP PICTURE'!$C$10/(2^'EEPROM values'!$E$16) + 'EEPROM values'!AH91) / (2^'EEPROM values'!$E$17)  * ($C$104-'EEPROM values'!$E$10  - ('EEPROM values'!$E$11-'EEPROM values'!$E$10)/('EEPROM values'!$E$15-'EEPROM values'!$E$14) * ('CALC steps + FINAL TEMP PICTURE'!$C$10-'EEPROM values'!$E$14) )</f>
        <v>35.476890658220569</v>
      </c>
      <c r="AD122" s="15">
        <f>AD63-('EEPROM values'!AI40*'CALC steps + FINAL TEMP PICTURE'!$C$10/(2^'EEPROM values'!$E$16) + 'EEPROM values'!AI91) / (2^'EEPROM values'!$E$17)  * ($C$104-'EEPROM values'!$E$10  - ('EEPROM values'!$E$11-'EEPROM values'!$E$10)/('EEPROM values'!$E$15-'EEPROM values'!$E$14) * ('CALC steps + FINAL TEMP PICTURE'!$C$10-'EEPROM values'!$E$14) )</f>
        <v>25.892173801740924</v>
      </c>
      <c r="AE122" s="15">
        <f>AE63-('EEPROM values'!AJ40*'CALC steps + FINAL TEMP PICTURE'!$C$10/(2^'EEPROM values'!$E$16) + 'EEPROM values'!AJ91) / (2^'EEPROM values'!$E$17)  * ($C$104-'EEPROM values'!$E$10  - ('EEPROM values'!$E$11-'EEPROM values'!$E$10)/('EEPROM values'!$E$15-'EEPROM values'!$E$14) * ('CALC steps + FINAL TEMP PICTURE'!$C$10-'EEPROM values'!$E$14) )</f>
        <v>28.493616041456047</v>
      </c>
      <c r="AF122" s="15">
        <f>AF63-('EEPROM values'!AK40*'CALC steps + FINAL TEMP PICTURE'!$C$10/(2^'EEPROM values'!$E$16) + 'EEPROM values'!AK91) / (2^'EEPROM values'!$E$17)  * ($C$104-'EEPROM values'!$E$10  - ('EEPROM values'!$E$11-'EEPROM values'!$E$10)/('EEPROM values'!$E$15-'EEPROM values'!$E$14) * ('CALC steps + FINAL TEMP PICTURE'!$C$10-'EEPROM values'!$E$14) )</f>
        <v>19.351796814363272</v>
      </c>
      <c r="AG122" s="16">
        <f>AG63-('EEPROM values'!AL40*'CALC steps + FINAL TEMP PICTURE'!$C$10/(2^'EEPROM values'!$E$16) + 'EEPROM values'!AL91) / (2^'EEPROM values'!$E$17)  * ($C$104-'EEPROM values'!$E$10  - ('EEPROM values'!$E$11-'EEPROM values'!$E$10)/('EEPROM values'!$E$15-'EEPROM values'!$E$14) * ('CALC steps + FINAL TEMP PICTURE'!$C$10-'EEPROM values'!$E$14) )</f>
        <v>42.827805703531716</v>
      </c>
    </row>
    <row r="123" spans="2:33" x14ac:dyDescent="0.25">
      <c r="B123" s="14">
        <f>B64-('EEPROM values'!G41*'CALC steps + FINAL TEMP PICTURE'!$C$10/(2^'EEPROM values'!$E$16) + 'EEPROM values'!G92) / (2^'EEPROM values'!$E$17)  * ($C$104-'EEPROM values'!$E$10  - ('EEPROM values'!$E$11-'EEPROM values'!$E$10)/('EEPROM values'!$E$15-'EEPROM values'!$E$14) * ('CALC steps + FINAL TEMP PICTURE'!$C$10-'EEPROM values'!$E$14) )</f>
        <v>-54.307438211753059</v>
      </c>
      <c r="C123" s="15">
        <f>C64-('EEPROM values'!H41*'CALC steps + FINAL TEMP PICTURE'!$C$10/(2^'EEPROM values'!$E$16) + 'EEPROM values'!H92) / (2^'EEPROM values'!$E$17)  * ($C$104-'EEPROM values'!$E$10  - ('EEPROM values'!$E$11-'EEPROM values'!$E$10)/('EEPROM values'!$E$15-'EEPROM values'!$E$14) * ('CALC steps + FINAL TEMP PICTURE'!$C$10-'EEPROM values'!$E$14) )</f>
        <v>-50.594648047718202</v>
      </c>
      <c r="D123" s="15">
        <f>D64-('EEPROM values'!I41*'CALC steps + FINAL TEMP PICTURE'!$C$10/(2^'EEPROM values'!$E$16) + 'EEPROM values'!I92) / (2^'EEPROM values'!$E$17)  * ($C$104-'EEPROM values'!$E$10  - ('EEPROM values'!$E$11-'EEPROM values'!$E$10)/('EEPROM values'!$E$15-'EEPROM values'!$E$14) * ('CALC steps + FINAL TEMP PICTURE'!$C$10-'EEPROM values'!$E$14) )</f>
        <v>-52.6915346722257</v>
      </c>
      <c r="E123" s="15">
        <f>E64-('EEPROM values'!J41*'CALC steps + FINAL TEMP PICTURE'!$C$10/(2^'EEPROM values'!$E$16) + 'EEPROM values'!J92) / (2^'EEPROM values'!$E$17)  * ($C$104-'EEPROM values'!$E$10  - ('EEPROM values'!$E$11-'EEPROM values'!$E$10)/('EEPROM values'!$E$15-'EEPROM values'!$E$14) * ('CALC steps + FINAL TEMP PICTURE'!$C$10-'EEPROM values'!$E$14) )</f>
        <v>-53.866962544815458</v>
      </c>
      <c r="F123" s="15">
        <f>F64-('EEPROM values'!K41*'CALC steps + FINAL TEMP PICTURE'!$C$10/(2^'EEPROM values'!$E$16) + 'EEPROM values'!K92) / (2^'EEPROM values'!$E$17)  * ($C$104-'EEPROM values'!$E$10  - ('EEPROM values'!$E$11-'EEPROM values'!$E$10)/('EEPROM values'!$E$15-'EEPROM values'!$E$14) * ('CALC steps + FINAL TEMP PICTURE'!$C$10-'EEPROM values'!$E$14) )</f>
        <v>-63.41245436118033</v>
      </c>
      <c r="G123" s="15">
        <f>G64-('EEPROM values'!L41*'CALC steps + FINAL TEMP PICTURE'!$C$10/(2^'EEPROM values'!$E$16) + 'EEPROM values'!L92) / (2^'EEPROM values'!$E$17)  * ($C$104-'EEPROM values'!$E$10  - ('EEPROM values'!$E$11-'EEPROM values'!$E$10)/('EEPROM values'!$E$15-'EEPROM values'!$E$14) * ('CALC steps + FINAL TEMP PICTURE'!$C$10-'EEPROM values'!$E$14) )</f>
        <v>-47.755233072851546</v>
      </c>
      <c r="H123" s="15">
        <f>H64-('EEPROM values'!M41*'CALC steps + FINAL TEMP PICTURE'!$C$10/(2^'EEPROM values'!$E$16) + 'EEPROM values'!M92) / (2^'EEPROM values'!$E$17)  * ($C$104-'EEPROM values'!$E$10  - ('EEPROM values'!$E$11-'EEPROM values'!$E$10)/('EEPROM values'!$E$15-'EEPROM values'!$E$14) * ('CALC steps + FINAL TEMP PICTURE'!$C$10-'EEPROM values'!$E$14) )</f>
        <v>-41.091047918820514</v>
      </c>
      <c r="I123" s="15">
        <f>I64-('EEPROM values'!N41*'CALC steps + FINAL TEMP PICTURE'!$C$10/(2^'EEPROM values'!$E$16) + 'EEPROM values'!N92) / (2^'EEPROM values'!$E$17)  * ($C$104-'EEPROM values'!$E$10  - ('EEPROM values'!$E$11-'EEPROM values'!$E$10)/('EEPROM values'!$E$15-'EEPROM values'!$E$14) * ('CALC steps + FINAL TEMP PICTURE'!$C$10-'EEPROM values'!$E$14) )</f>
        <v>-63.171303705785128</v>
      </c>
      <c r="J123" s="15">
        <f>J64-('EEPROM values'!O41*'CALC steps + FINAL TEMP PICTURE'!$C$10/(2^'EEPROM values'!$E$16) + 'EEPROM values'!O92) / (2^'EEPROM values'!$E$17)  * ($C$104-'EEPROM values'!$E$10  - ('EEPROM values'!$E$11-'EEPROM values'!$E$10)/('EEPROM values'!$E$15-'EEPROM values'!$E$14) * ('CALC steps + FINAL TEMP PICTURE'!$C$10-'EEPROM values'!$E$14) )</f>
        <v>-55.23531875842837</v>
      </c>
      <c r="K123" s="15">
        <f>K64-('EEPROM values'!P41*'CALC steps + FINAL TEMP PICTURE'!$C$10/(2^'EEPROM values'!$E$16) + 'EEPROM values'!P92) / (2^'EEPROM values'!$E$17)  * ($C$104-'EEPROM values'!$E$10  - ('EEPROM values'!$E$11-'EEPROM values'!$E$10)/('EEPROM values'!$E$15-'EEPROM values'!$E$14) * ('CALC steps + FINAL TEMP PICTURE'!$C$10-'EEPROM values'!$E$14) )</f>
        <v>-57.586586849305483</v>
      </c>
      <c r="L123" s="15">
        <f>L64-('EEPROM values'!Q41*'CALC steps + FINAL TEMP PICTURE'!$C$10/(2^'EEPROM values'!$E$16) + 'EEPROM values'!Q92) / (2^'EEPROM values'!$E$17)  * ($C$104-'EEPROM values'!$E$10  - ('EEPROM values'!$E$11-'EEPROM values'!$E$10)/('EEPROM values'!$E$15-'EEPROM values'!$E$14) * ('CALC steps + FINAL TEMP PICTURE'!$C$10-'EEPROM values'!$E$14) )</f>
        <v>-66.778064812052207</v>
      </c>
      <c r="M123" s="15">
        <f>M64-('EEPROM values'!R41*'CALC steps + FINAL TEMP PICTURE'!$C$10/(2^'EEPROM values'!$E$16) + 'EEPROM values'!R92) / (2^'EEPROM values'!$E$17)  * ($C$104-'EEPROM values'!$E$10  - ('EEPROM values'!$E$11-'EEPROM values'!$E$10)/('EEPROM values'!$E$15-'EEPROM values'!$E$14) * ('CALC steps + FINAL TEMP PICTURE'!$C$10-'EEPROM values'!$E$14) )</f>
        <v>-44.489677383452332</v>
      </c>
      <c r="N123" s="15">
        <f>N64-('EEPROM values'!S41*'CALC steps + FINAL TEMP PICTURE'!$C$10/(2^'EEPROM values'!$E$16) + 'EEPROM values'!S92) / (2^'EEPROM values'!$E$17)  * ($C$104-'EEPROM values'!$E$10  - ('EEPROM values'!$E$11-'EEPROM values'!$E$10)/('EEPROM values'!$E$15-'EEPROM values'!$E$14) * ('CALC steps + FINAL TEMP PICTURE'!$C$10-'EEPROM values'!$E$14) )</f>
        <v>-50.243990354292826</v>
      </c>
      <c r="O123" s="15">
        <f>O64-('EEPROM values'!T41*'CALC steps + FINAL TEMP PICTURE'!$C$10/(2^'EEPROM values'!$E$16) + 'EEPROM values'!T92) / (2^'EEPROM values'!$E$17)  * ($C$104-'EEPROM values'!$E$10  - ('EEPROM values'!$E$11-'EEPROM values'!$E$10)/('EEPROM values'!$E$15-'EEPROM values'!$E$14) * ('CALC steps + FINAL TEMP PICTURE'!$C$10-'EEPROM values'!$E$14) )</f>
        <v>-48.314529704093992</v>
      </c>
      <c r="P123" s="15">
        <f>P64-('EEPROM values'!U41*'CALC steps + FINAL TEMP PICTURE'!$C$10/(2^'EEPROM values'!$E$16) + 'EEPROM values'!U92) / (2^'EEPROM values'!$E$17)  * ($C$104-'EEPROM values'!$E$10  - ('EEPROM values'!$E$11-'EEPROM values'!$E$10)/('EEPROM values'!$E$15-'EEPROM values'!$E$14) * ('CALC steps + FINAL TEMP PICTURE'!$C$10-'EEPROM values'!$E$14) )</f>
        <v>-55.266535091541904</v>
      </c>
      <c r="Q123" s="15">
        <f>Q64-('EEPROM values'!V41*'CALC steps + FINAL TEMP PICTURE'!$C$10/(2^'EEPROM values'!$E$16) + 'EEPROM values'!V92) / (2^'EEPROM values'!$E$17)  * ($C$104-'EEPROM values'!$E$10  - ('EEPROM values'!$E$11-'EEPROM values'!$E$10)/('EEPROM values'!$E$15-'EEPROM values'!$E$14) * ('CALC steps + FINAL TEMP PICTURE'!$C$10-'EEPROM values'!$E$14) )</f>
        <v>-48.650631552014545</v>
      </c>
      <c r="R123" s="15">
        <f>R64-('EEPROM values'!W41*'CALC steps + FINAL TEMP PICTURE'!$C$10/(2^'EEPROM values'!$E$16) + 'EEPROM values'!W92) / (2^'EEPROM values'!$E$17)  * ($C$104-'EEPROM values'!$E$10  - ('EEPROM values'!$E$11-'EEPROM values'!$E$10)/('EEPROM values'!$E$15-'EEPROM values'!$E$14) * ('CALC steps + FINAL TEMP PICTURE'!$C$10-'EEPROM values'!$E$14) )</f>
        <v>-37.643510409607792</v>
      </c>
      <c r="S123" s="15">
        <f>S64-('EEPROM values'!X41*'CALC steps + FINAL TEMP PICTURE'!$C$10/(2^'EEPROM values'!$E$16) + 'EEPROM values'!X92) / (2^'EEPROM values'!$E$17)  * ($C$104-'EEPROM values'!$E$10  - ('EEPROM values'!$E$11-'EEPROM values'!$E$10)/('EEPROM values'!$E$15-'EEPROM values'!$E$14) * ('CALC steps + FINAL TEMP PICTURE'!$C$10-'EEPROM values'!$E$14) )</f>
        <v>-57.698596514500821</v>
      </c>
      <c r="T123" s="15">
        <f>T64-('EEPROM values'!Y41*'CALC steps + FINAL TEMP PICTURE'!$C$10/(2^'EEPROM values'!$E$16) + 'EEPROM values'!Y92) / (2^'EEPROM values'!$E$17)  * ($C$104-'EEPROM values'!$E$10  - ('EEPROM values'!$E$11-'EEPROM values'!$E$10)/('EEPROM values'!$E$15-'EEPROM values'!$E$14) * ('CALC steps + FINAL TEMP PICTURE'!$C$10-'EEPROM values'!$E$14) )</f>
        <v>-46.475144379293155</v>
      </c>
      <c r="U123" s="15">
        <f>U64-('EEPROM values'!Z41*'CALC steps + FINAL TEMP PICTURE'!$C$10/(2^'EEPROM values'!$E$16) + 'EEPROM values'!Z92) / (2^'EEPROM values'!$E$17)  * ($C$104-'EEPROM values'!$E$10  - ('EEPROM values'!$E$11-'EEPROM values'!$E$10)/('EEPROM values'!$E$15-'EEPROM values'!$E$14) * ('CALC steps + FINAL TEMP PICTURE'!$C$10-'EEPROM values'!$E$14) )</f>
        <v>-43.932368675603506</v>
      </c>
      <c r="V123" s="15">
        <f>V64-('EEPROM values'!AA41*'CALC steps + FINAL TEMP PICTURE'!$C$10/(2^'EEPROM values'!$E$16) + 'EEPROM values'!AA92) / (2^'EEPROM values'!$E$17)  * ($C$104-'EEPROM values'!$E$10  - ('EEPROM values'!$E$11-'EEPROM values'!$E$10)/('EEPROM values'!$E$15-'EEPROM values'!$E$14) * ('CALC steps + FINAL TEMP PICTURE'!$C$10-'EEPROM values'!$E$14) )</f>
        <v>-41.105796220584331</v>
      </c>
      <c r="W123" s="15">
        <f>W64-('EEPROM values'!AB41*'CALC steps + FINAL TEMP PICTURE'!$C$10/(2^'EEPROM values'!$E$16) + 'EEPROM values'!AB92) / (2^'EEPROM values'!$E$17)  * ($C$104-'EEPROM values'!$E$10  - ('EEPROM values'!$E$11-'EEPROM values'!$E$10)/('EEPROM values'!$E$15-'EEPROM values'!$E$14) * ('CALC steps + FINAL TEMP PICTURE'!$C$10-'EEPROM values'!$E$14) )</f>
        <v>-38.361456634001435</v>
      </c>
      <c r="X123" s="15">
        <f>X64-('EEPROM values'!AC41*'CALC steps + FINAL TEMP PICTURE'!$C$10/(2^'EEPROM values'!$E$16) + 'EEPROM values'!AC92) / (2^'EEPROM values'!$E$17)  * ($C$104-'EEPROM values'!$E$10  - ('EEPROM values'!$E$11-'EEPROM values'!$E$10)/('EEPROM values'!$E$15-'EEPROM values'!$E$14) * ('CALC steps + FINAL TEMP PICTURE'!$C$10-'EEPROM values'!$E$14) )</f>
        <v>-39.674726742721326</v>
      </c>
      <c r="Y123" s="15">
        <f>Y64-('EEPROM values'!AD41*'CALC steps + FINAL TEMP PICTURE'!$C$10/(2^'EEPROM values'!$E$16) + 'EEPROM values'!AD92) / (2^'EEPROM values'!$E$17)  * ($C$104-'EEPROM values'!$E$10  - ('EEPROM values'!$E$11-'EEPROM values'!$E$10)/('EEPROM values'!$E$15-'EEPROM values'!$E$14) * ('CALC steps + FINAL TEMP PICTURE'!$C$10-'EEPROM values'!$E$14) )</f>
        <v>-25.666084796922686</v>
      </c>
      <c r="Z123" s="15">
        <f>Z64-('EEPROM values'!AE41*'CALC steps + FINAL TEMP PICTURE'!$C$10/(2^'EEPROM values'!$E$16) + 'EEPROM values'!AE92) / (2^'EEPROM values'!$E$17)  * ($C$104-'EEPROM values'!$E$10  - ('EEPROM values'!$E$11-'EEPROM values'!$E$10)/('EEPROM values'!$E$15-'EEPROM values'!$E$14) * ('CALC steps + FINAL TEMP PICTURE'!$C$10-'EEPROM values'!$E$14) )</f>
        <v>3.0371724258387647</v>
      </c>
      <c r="AA123" s="15">
        <f>AA64-('EEPROM values'!AF41*'CALC steps + FINAL TEMP PICTURE'!$C$10/(2^'EEPROM values'!$E$16) + 'EEPROM values'!AF92) / (2^'EEPROM values'!$E$17)  * ($C$104-'EEPROM values'!$E$10  - ('EEPROM values'!$E$11-'EEPROM values'!$E$10)/('EEPROM values'!$E$15-'EEPROM values'!$E$14) * ('CALC steps + FINAL TEMP PICTURE'!$C$10-'EEPROM values'!$E$14) )</f>
        <v>16.876690906766964</v>
      </c>
      <c r="AB123" s="15">
        <f>AB64-('EEPROM values'!AG41*'CALC steps + FINAL TEMP PICTURE'!$C$10/(2^'EEPROM values'!$E$16) + 'EEPROM values'!AG92) / (2^'EEPROM values'!$E$17)  * ($C$104-'EEPROM values'!$E$10  - ('EEPROM values'!$E$11-'EEPROM values'!$E$10)/('EEPROM values'!$E$15-'EEPROM values'!$E$14) * ('CALC steps + FINAL TEMP PICTURE'!$C$10-'EEPROM values'!$E$14) )</f>
        <v>50.413103307397279</v>
      </c>
      <c r="AC123" s="15">
        <f>AC64-('EEPROM values'!AH41*'CALC steps + FINAL TEMP PICTURE'!$C$10/(2^'EEPROM values'!$E$16) + 'EEPROM values'!AH92) / (2^'EEPROM values'!$E$17)  * ($C$104-'EEPROM values'!$E$10  - ('EEPROM values'!$E$11-'EEPROM values'!$E$10)/('EEPROM values'!$E$15-'EEPROM values'!$E$14) * ('CALC steps + FINAL TEMP PICTURE'!$C$10-'EEPROM values'!$E$14) )</f>
        <v>11.829483783628095</v>
      </c>
      <c r="AD123" s="15">
        <f>AD64-('EEPROM values'!AI41*'CALC steps + FINAL TEMP PICTURE'!$C$10/(2^'EEPROM values'!$E$16) + 'EEPROM values'!AI92) / (2^'EEPROM values'!$E$17)  * ($C$104-'EEPROM values'!$E$10  - ('EEPROM values'!$E$11-'EEPROM values'!$E$10)/('EEPROM values'!$E$15-'EEPROM values'!$E$14) * ('CALC steps + FINAL TEMP PICTURE'!$C$10-'EEPROM values'!$E$14) )</f>
        <v>20.782503957517569</v>
      </c>
      <c r="AE123" s="15">
        <f>AE64-('EEPROM values'!AJ41*'CALC steps + FINAL TEMP PICTURE'!$C$10/(2^'EEPROM values'!$E$16) + 'EEPROM values'!AJ92) / (2^'EEPROM values'!$E$17)  * ($C$104-'EEPROM values'!$E$10  - ('EEPROM values'!$E$11-'EEPROM values'!$E$10)/('EEPROM values'!$E$15-'EEPROM values'!$E$14) * ('CALC steps + FINAL TEMP PICTURE'!$C$10-'EEPROM values'!$E$14) )</f>
        <v>18.133419002828717</v>
      </c>
      <c r="AF123" s="15">
        <f>AF64-('EEPROM values'!AK41*'CALC steps + FINAL TEMP PICTURE'!$C$10/(2^'EEPROM values'!$E$16) + 'EEPROM values'!AK92) / (2^'EEPROM values'!$E$17)  * ($C$104-'EEPROM values'!$E$10  - ('EEPROM values'!$E$11-'EEPROM values'!$E$10)/('EEPROM values'!$E$15-'EEPROM values'!$E$14) * ('CALC steps + FINAL TEMP PICTURE'!$C$10-'EEPROM values'!$E$14) )</f>
        <v>42.180375582801972</v>
      </c>
      <c r="AG123" s="16">
        <f>AG64-('EEPROM values'!AL41*'CALC steps + FINAL TEMP PICTURE'!$C$10/(2^'EEPROM values'!$E$16) + 'EEPROM values'!AL92) / (2^'EEPROM values'!$E$17)  * ($C$104-'EEPROM values'!$E$10  - ('EEPROM values'!$E$11-'EEPROM values'!$E$10)/('EEPROM values'!$E$15-'EEPROM values'!$E$14) * ('CALC steps + FINAL TEMP PICTURE'!$C$10-'EEPROM values'!$E$14) )</f>
        <v>34.893211834319757</v>
      </c>
    </row>
    <row r="124" spans="2:33" x14ac:dyDescent="0.25">
      <c r="B124" s="14">
        <f>B65-('EEPROM values'!G42*'CALC steps + FINAL TEMP PICTURE'!$C$10/(2^'EEPROM values'!$E$16) + 'EEPROM values'!G93) / (2^'EEPROM values'!$E$17)  * ($C$104-'EEPROM values'!$E$10  - ('EEPROM values'!$E$11-'EEPROM values'!$E$10)/('EEPROM values'!$E$15-'EEPROM values'!$E$14) * ('CALC steps + FINAL TEMP PICTURE'!$C$10-'EEPROM values'!$E$14) )</f>
        <v>-62.181299931388381</v>
      </c>
      <c r="C124" s="15">
        <f>C65-('EEPROM values'!H42*'CALC steps + FINAL TEMP PICTURE'!$C$10/(2^'EEPROM values'!$E$16) + 'EEPROM values'!H93) / (2^'EEPROM values'!$E$17)  * ($C$104-'EEPROM values'!$E$10  - ('EEPROM values'!$E$11-'EEPROM values'!$E$10)/('EEPROM values'!$E$15-'EEPROM values'!$E$14) * ('CALC steps + FINAL TEMP PICTURE'!$C$10-'EEPROM values'!$E$14) )</f>
        <v>-51.052769743431867</v>
      </c>
      <c r="D124" s="15">
        <f>D65-('EEPROM values'!I42*'CALC steps + FINAL TEMP PICTURE'!$C$10/(2^'EEPROM values'!$E$16) + 'EEPROM values'!I93) / (2^'EEPROM values'!$E$17)  * ($C$104-'EEPROM values'!$E$10  - ('EEPROM values'!$E$11-'EEPROM values'!$E$10)/('EEPROM values'!$E$15-'EEPROM values'!$E$14) * ('CALC steps + FINAL TEMP PICTURE'!$C$10-'EEPROM values'!$E$14) )</f>
        <v>-53.443007805430653</v>
      </c>
      <c r="E124" s="15">
        <f>E65-('EEPROM values'!J42*'CALC steps + FINAL TEMP PICTURE'!$C$10/(2^'EEPROM values'!$E$16) + 'EEPROM values'!J93) / (2^'EEPROM values'!$E$17)  * ($C$104-'EEPROM values'!$E$10  - ('EEPROM values'!$E$11-'EEPROM values'!$E$10)/('EEPROM values'!$E$15-'EEPROM values'!$E$14) * ('CALC steps + FINAL TEMP PICTURE'!$C$10-'EEPROM values'!$E$14) )</f>
        <v>-54.692549458667266</v>
      </c>
      <c r="F124" s="15">
        <f>F65-('EEPROM values'!K42*'CALC steps + FINAL TEMP PICTURE'!$C$10/(2^'EEPROM values'!$E$16) + 'EEPROM values'!K93) / (2^'EEPROM values'!$E$17)  * ($C$104-'EEPROM values'!$E$10  - ('EEPROM values'!$E$11-'EEPROM values'!$E$10)/('EEPROM values'!$E$15-'EEPROM values'!$E$14) * ('CALC steps + FINAL TEMP PICTURE'!$C$10-'EEPROM values'!$E$14) )</f>
        <v>-55.791553379704006</v>
      </c>
      <c r="G124" s="15">
        <f>G65-('EEPROM values'!L42*'CALC steps + FINAL TEMP PICTURE'!$C$10/(2^'EEPROM values'!$E$16) + 'EEPROM values'!L93) / (2^'EEPROM values'!$E$17)  * ($C$104-'EEPROM values'!$E$10  - ('EEPROM values'!$E$11-'EEPROM values'!$E$10)/('EEPROM values'!$E$15-'EEPROM values'!$E$14) * ('CALC steps + FINAL TEMP PICTURE'!$C$10-'EEPROM values'!$E$14) )</f>
        <v>-48.067487990338257</v>
      </c>
      <c r="H124" s="15">
        <f>H65-('EEPROM values'!M42*'CALC steps + FINAL TEMP PICTURE'!$C$10/(2^'EEPROM values'!$E$16) + 'EEPROM values'!M93) / (2^'EEPROM values'!$E$17)  * ($C$104-'EEPROM values'!$E$10  - ('EEPROM values'!$E$11-'EEPROM values'!$E$10)/('EEPROM values'!$E$15-'EEPROM values'!$E$14) * ('CALC steps + FINAL TEMP PICTURE'!$C$10-'EEPROM values'!$E$14) )</f>
        <v>-50.202777390784426</v>
      </c>
      <c r="I124" s="15">
        <f>I65-('EEPROM values'!N42*'CALC steps + FINAL TEMP PICTURE'!$C$10/(2^'EEPROM values'!$E$16) + 'EEPROM values'!N93) / (2^'EEPROM values'!$E$17)  * ($C$104-'EEPROM values'!$E$10  - ('EEPROM values'!$E$11-'EEPROM values'!$E$10)/('EEPROM values'!$E$15-'EEPROM values'!$E$14) * ('CALC steps + FINAL TEMP PICTURE'!$C$10-'EEPROM values'!$E$14) )</f>
        <v>-49.322443460611034</v>
      </c>
      <c r="J124" s="15">
        <f>J65-('EEPROM values'!O42*'CALC steps + FINAL TEMP PICTURE'!$C$10/(2^'EEPROM values'!$E$16) + 'EEPROM values'!O93) / (2^'EEPROM values'!$E$17)  * ($C$104-'EEPROM values'!$E$10  - ('EEPROM values'!$E$11-'EEPROM values'!$E$10)/('EEPROM values'!$E$15-'EEPROM values'!$E$14) * ('CALC steps + FINAL TEMP PICTURE'!$C$10-'EEPROM values'!$E$14) )</f>
        <v>-43.738484443478796</v>
      </c>
      <c r="K124" s="15">
        <f>K65-('EEPROM values'!P42*'CALC steps + FINAL TEMP PICTURE'!$C$10/(2^'EEPROM values'!$E$16) + 'EEPROM values'!P93) / (2^'EEPROM values'!$E$17)  * ($C$104-'EEPROM values'!$E$10  - ('EEPROM values'!$E$11-'EEPROM values'!$E$10)/('EEPROM values'!$E$15-'EEPROM values'!$E$14) * ('CALC steps + FINAL TEMP PICTURE'!$C$10-'EEPROM values'!$E$14) )</f>
        <v>-48.932111728509348</v>
      </c>
      <c r="L124" s="15">
        <f>L65-('EEPROM values'!Q42*'CALC steps + FINAL TEMP PICTURE'!$C$10/(2^'EEPROM values'!$E$16) + 'EEPROM values'!Q93) / (2^'EEPROM values'!$E$17)  * ($C$104-'EEPROM values'!$E$10  - ('EEPROM values'!$E$11-'EEPROM values'!$E$10)/('EEPROM values'!$E$15-'EEPROM values'!$E$14) * ('CALC steps + FINAL TEMP PICTURE'!$C$10-'EEPROM values'!$E$14) )</f>
        <v>-49.972543606533065</v>
      </c>
      <c r="M124" s="15">
        <f>M65-('EEPROM values'!R42*'CALC steps + FINAL TEMP PICTURE'!$C$10/(2^'EEPROM values'!$E$16) + 'EEPROM values'!R93) / (2^'EEPROM values'!$E$17)  * ($C$104-'EEPROM values'!$E$10  - ('EEPROM values'!$E$11-'EEPROM values'!$E$10)/('EEPROM values'!$E$15-'EEPROM values'!$E$14) * ('CALC steps + FINAL TEMP PICTURE'!$C$10-'EEPROM values'!$E$14) )</f>
        <v>-55.218481583649798</v>
      </c>
      <c r="N124" s="15">
        <f>N65-('EEPROM values'!S42*'CALC steps + FINAL TEMP PICTURE'!$C$10/(2^'EEPROM values'!$E$16) + 'EEPROM values'!S93) / (2^'EEPROM values'!$E$17)  * ($C$104-'EEPROM values'!$E$10  - ('EEPROM values'!$E$11-'EEPROM values'!$E$10)/('EEPROM values'!$E$15-'EEPROM values'!$E$14) * ('CALC steps + FINAL TEMP PICTURE'!$C$10-'EEPROM values'!$E$14) )</f>
        <v>-51.265180811737281</v>
      </c>
      <c r="O124" s="15">
        <f>O65-('EEPROM values'!T42*'CALC steps + FINAL TEMP PICTURE'!$C$10/(2^'EEPROM values'!$E$16) + 'EEPROM values'!T93) / (2^'EEPROM values'!$E$17)  * ($C$104-'EEPROM values'!$E$10  - ('EEPROM values'!$E$11-'EEPROM values'!$E$10)/('EEPROM values'!$E$15-'EEPROM values'!$E$14) * ('CALC steps + FINAL TEMP PICTURE'!$C$10-'EEPROM values'!$E$14) )</f>
        <v>-53.996126376360976</v>
      </c>
      <c r="P124" s="15">
        <f>P65-('EEPROM values'!U42*'CALC steps + FINAL TEMP PICTURE'!$C$10/(2^'EEPROM values'!$E$16) + 'EEPROM values'!U93) / (2^'EEPROM values'!$E$17)  * ($C$104-'EEPROM values'!$E$10  - ('EEPROM values'!$E$11-'EEPROM values'!$E$10)/('EEPROM values'!$E$15-'EEPROM values'!$E$14) * ('CALC steps + FINAL TEMP PICTURE'!$C$10-'EEPROM values'!$E$14) )</f>
        <v>-61.643562901019266</v>
      </c>
      <c r="Q124" s="15">
        <f>Q65-('EEPROM values'!V42*'CALC steps + FINAL TEMP PICTURE'!$C$10/(2^'EEPROM values'!$E$16) + 'EEPROM values'!V93) / (2^'EEPROM values'!$E$17)  * ($C$104-'EEPROM values'!$E$10  - ('EEPROM values'!$E$11-'EEPROM values'!$E$10)/('EEPROM values'!$E$15-'EEPROM values'!$E$14) * ('CALC steps + FINAL TEMP PICTURE'!$C$10-'EEPROM values'!$E$14) )</f>
        <v>-58.794533248193531</v>
      </c>
      <c r="R124" s="15">
        <f>R65-('EEPROM values'!W42*'CALC steps + FINAL TEMP PICTURE'!$C$10/(2^'EEPROM values'!$E$16) + 'EEPROM values'!W93) / (2^'EEPROM values'!$E$17)  * ($C$104-'EEPROM values'!$E$10  - ('EEPROM values'!$E$11-'EEPROM values'!$E$10)/('EEPROM values'!$E$15-'EEPROM values'!$E$14) * ('CALC steps + FINAL TEMP PICTURE'!$C$10-'EEPROM values'!$E$14) )</f>
        <v>-43.643253057722028</v>
      </c>
      <c r="S124" s="15">
        <f>S65-('EEPROM values'!X42*'CALC steps + FINAL TEMP PICTURE'!$C$10/(2^'EEPROM values'!$E$16) + 'EEPROM values'!X93) / (2^'EEPROM values'!$E$17)  * ($C$104-'EEPROM values'!$E$10  - ('EEPROM values'!$E$11-'EEPROM values'!$E$10)/('EEPROM values'!$E$15-'EEPROM values'!$E$14) * ('CALC steps + FINAL TEMP PICTURE'!$C$10-'EEPROM values'!$E$14) )</f>
        <v>-44.011889869357979</v>
      </c>
      <c r="T124" s="15">
        <f>T65-('EEPROM values'!Y42*'CALC steps + FINAL TEMP PICTURE'!$C$10/(2^'EEPROM values'!$E$16) + 'EEPROM values'!Y93) / (2^'EEPROM values'!$E$17)  * ($C$104-'EEPROM values'!$E$10  - ('EEPROM values'!$E$11-'EEPROM values'!$E$10)/('EEPROM values'!$E$15-'EEPROM values'!$E$14) * ('CALC steps + FINAL TEMP PICTURE'!$C$10-'EEPROM values'!$E$14) )</f>
        <v>-38.714073005546233</v>
      </c>
      <c r="U124" s="15">
        <f>U65-('EEPROM values'!Z42*'CALC steps + FINAL TEMP PICTURE'!$C$10/(2^'EEPROM values'!$E$16) + 'EEPROM values'!Z93) / (2^'EEPROM values'!$E$17)  * ($C$104-'EEPROM values'!$E$10  - ('EEPROM values'!$E$11-'EEPROM values'!$E$10)/('EEPROM values'!$E$15-'EEPROM values'!$E$14) * ('CALC steps + FINAL TEMP PICTURE'!$C$10-'EEPROM values'!$E$14) )</f>
        <v>-41.696631837244468</v>
      </c>
      <c r="V124" s="15">
        <f>V65-('EEPROM values'!AA42*'CALC steps + FINAL TEMP PICTURE'!$C$10/(2^'EEPROM values'!$E$16) + 'EEPROM values'!AA93) / (2^'EEPROM values'!$E$17)  * ($C$104-'EEPROM values'!$E$10  - ('EEPROM values'!$E$11-'EEPROM values'!$E$10)/('EEPROM values'!$E$15-'EEPROM values'!$E$14) * ('CALC steps + FINAL TEMP PICTURE'!$C$10-'EEPROM values'!$E$14) )</f>
        <v>-32.890522473297715</v>
      </c>
      <c r="W124" s="15">
        <f>W65-('EEPROM values'!AB42*'CALC steps + FINAL TEMP PICTURE'!$C$10/(2^'EEPROM values'!$E$16) + 'EEPROM values'!AB93) / (2^'EEPROM values'!$E$17)  * ($C$104-'EEPROM values'!$E$10  - ('EEPROM values'!$E$11-'EEPROM values'!$E$10)/('EEPROM values'!$E$15-'EEPROM values'!$E$14) * ('CALC steps + FINAL TEMP PICTURE'!$C$10-'EEPROM values'!$E$14) )</f>
        <v>-33.728429322535526</v>
      </c>
      <c r="X124" s="15">
        <f>X65-('EEPROM values'!AC42*'CALC steps + FINAL TEMP PICTURE'!$C$10/(2^'EEPROM values'!$E$16) + 'EEPROM values'!AC93) / (2^'EEPROM values'!$E$17)  * ($C$104-'EEPROM values'!$E$10  - ('EEPROM values'!$E$11-'EEPROM values'!$E$10)/('EEPROM values'!$E$15-'EEPROM values'!$E$14) * ('CALC steps + FINAL TEMP PICTURE'!$C$10-'EEPROM values'!$E$14) )</f>
        <v>-17.496709980453247</v>
      </c>
      <c r="Y124" s="15">
        <f>Y65-('EEPROM values'!AD42*'CALC steps + FINAL TEMP PICTURE'!$C$10/(2^'EEPROM values'!$E$16) + 'EEPROM values'!AD93) / (2^'EEPROM values'!$E$17)  * ($C$104-'EEPROM values'!$E$10  - ('EEPROM values'!$E$11-'EEPROM values'!$E$10)/('EEPROM values'!$E$15-'EEPROM values'!$E$14) * ('CALC steps + FINAL TEMP PICTURE'!$C$10-'EEPROM values'!$E$14) )</f>
        <v>-5.8415423195782603</v>
      </c>
      <c r="Z124" s="15">
        <f>Z65-('EEPROM values'!AE42*'CALC steps + FINAL TEMP PICTURE'!$C$10/(2^'EEPROM values'!$E$16) + 'EEPROM values'!AE93) / (2^'EEPROM values'!$E$17)  * ($C$104-'EEPROM values'!$E$10  - ('EEPROM values'!$E$11-'EEPROM values'!$E$10)/('EEPROM values'!$E$15-'EEPROM values'!$E$14) * ('CALC steps + FINAL TEMP PICTURE'!$C$10-'EEPROM values'!$E$14) )</f>
        <v>18.957961480173143</v>
      </c>
      <c r="AA124" s="15">
        <f>AA65-('EEPROM values'!AF42*'CALC steps + FINAL TEMP PICTURE'!$C$10/(2^'EEPROM values'!$E$16) + 'EEPROM values'!AF93) / (2^'EEPROM values'!$E$17)  * ($C$104-'EEPROM values'!$E$10  - ('EEPROM values'!$E$11-'EEPROM values'!$E$10)/('EEPROM values'!$E$15-'EEPROM values'!$E$14) * ('CALC steps + FINAL TEMP PICTURE'!$C$10-'EEPROM values'!$E$14) )</f>
        <v>37.583486101588129</v>
      </c>
      <c r="AB124" s="15">
        <f>AB65-('EEPROM values'!AG42*'CALC steps + FINAL TEMP PICTURE'!$C$10/(2^'EEPROM values'!$E$16) + 'EEPROM values'!AG93) / (2^'EEPROM values'!$E$17)  * ($C$104-'EEPROM values'!$E$10  - ('EEPROM values'!$E$11-'EEPROM values'!$E$10)/('EEPROM values'!$E$15-'EEPROM values'!$E$14) * ('CALC steps + FINAL TEMP PICTURE'!$C$10-'EEPROM values'!$E$14) )</f>
        <v>27.424101915226789</v>
      </c>
      <c r="AC124" s="15">
        <f>AC65-('EEPROM values'!AH42*'CALC steps + FINAL TEMP PICTURE'!$C$10/(2^'EEPROM values'!$E$16) + 'EEPROM values'!AH93) / (2^'EEPROM values'!$E$17)  * ($C$104-'EEPROM values'!$E$10  - ('EEPROM values'!$E$11-'EEPROM values'!$E$10)/('EEPROM values'!$E$15-'EEPROM values'!$E$14) * ('CALC steps + FINAL TEMP PICTURE'!$C$10-'EEPROM values'!$E$14) )</f>
        <v>13.287628320687416</v>
      </c>
      <c r="AD124" s="15">
        <f>AD65-('EEPROM values'!AI42*'CALC steps + FINAL TEMP PICTURE'!$C$10/(2^'EEPROM values'!$E$16) + 'EEPROM values'!AI93) / (2^'EEPROM values'!$E$17)  * ($C$104-'EEPROM values'!$E$10  - ('EEPROM values'!$E$11-'EEPROM values'!$E$10)/('EEPROM values'!$E$15-'EEPROM values'!$E$14) * ('CALC steps + FINAL TEMP PICTURE'!$C$10-'EEPROM values'!$E$14) )</f>
        <v>21.9401387642272</v>
      </c>
      <c r="AE124" s="15">
        <f>AE65-('EEPROM values'!AJ42*'CALC steps + FINAL TEMP PICTURE'!$C$10/(2^'EEPROM values'!$E$16) + 'EEPROM values'!AJ93) / (2^'EEPROM values'!$E$17)  * ($C$104-'EEPROM values'!$E$10  - ('EEPROM values'!$E$11-'EEPROM values'!$E$10)/('EEPROM values'!$E$15-'EEPROM values'!$E$14) * ('CALC steps + FINAL TEMP PICTURE'!$C$10-'EEPROM values'!$E$14) )</f>
        <v>36.870673096207611</v>
      </c>
      <c r="AF124" s="15">
        <f>AF65-('EEPROM values'!AK42*'CALC steps + FINAL TEMP PICTURE'!$C$10/(2^'EEPROM values'!$E$16) + 'EEPROM values'!AK93) / (2^'EEPROM values'!$E$17)  * ($C$104-'EEPROM values'!$E$10  - ('EEPROM values'!$E$11-'EEPROM values'!$E$10)/('EEPROM values'!$E$15-'EEPROM values'!$E$14) * ('CALC steps + FINAL TEMP PICTURE'!$C$10-'EEPROM values'!$E$14) )</f>
        <v>41.684455104672828</v>
      </c>
      <c r="AG124" s="16">
        <f>AG65-('EEPROM values'!AL42*'CALC steps + FINAL TEMP PICTURE'!$C$10/(2^'EEPROM values'!$E$16) + 'EEPROM values'!AL93) / (2^'EEPROM values'!$E$17)  * ($C$104-'EEPROM values'!$E$10  - ('EEPROM values'!$E$11-'EEPROM values'!$E$10)/('EEPROM values'!$E$15-'EEPROM values'!$E$14) * ('CALC steps + FINAL TEMP PICTURE'!$C$10-'EEPROM values'!$E$14) )</f>
        <v>19.035370149983976</v>
      </c>
    </row>
    <row r="125" spans="2:33" x14ac:dyDescent="0.25">
      <c r="B125" s="14">
        <f>B66-('EEPROM values'!G43*'CALC steps + FINAL TEMP PICTURE'!$C$10/(2^'EEPROM values'!$E$16) + 'EEPROM values'!G94) / (2^'EEPROM values'!$E$17)  * ($C$104-'EEPROM values'!$E$10  - ('EEPROM values'!$E$11-'EEPROM values'!$E$10)/('EEPROM values'!$E$15-'EEPROM values'!$E$14) * ('CALC steps + FINAL TEMP PICTURE'!$C$10-'EEPROM values'!$E$14) )</f>
        <v>-59.492898363940434</v>
      </c>
      <c r="C125" s="15">
        <f>C66-('EEPROM values'!H43*'CALC steps + FINAL TEMP PICTURE'!$C$10/(2^'EEPROM values'!$E$16) + 'EEPROM values'!H94) / (2^'EEPROM values'!$E$17)  * ($C$104-'EEPROM values'!$E$10  - ('EEPROM values'!$E$11-'EEPROM values'!$E$10)/('EEPROM values'!$E$15-'EEPROM values'!$E$14) * ('CALC steps + FINAL TEMP PICTURE'!$C$10-'EEPROM values'!$E$14) )</f>
        <v>-55.660341180457827</v>
      </c>
      <c r="D125" s="15">
        <f>D66-('EEPROM values'!I43*'CALC steps + FINAL TEMP PICTURE'!$C$10/(2^'EEPROM values'!$E$16) + 'EEPROM values'!I94) / (2^'EEPROM values'!$E$17)  * ($C$104-'EEPROM values'!$E$10  - ('EEPROM values'!$E$11-'EEPROM values'!$E$10)/('EEPROM values'!$E$15-'EEPROM values'!$E$14) * ('CALC steps + FINAL TEMP PICTURE'!$C$10-'EEPROM values'!$E$14) )</f>
        <v>-60.811054175746328</v>
      </c>
      <c r="E125" s="15">
        <f>E66-('EEPROM values'!J43*'CALC steps + FINAL TEMP PICTURE'!$C$10/(2^'EEPROM values'!$E$16) + 'EEPROM values'!J94) / (2^'EEPROM values'!$E$17)  * ($C$104-'EEPROM values'!$E$10  - ('EEPROM values'!$E$11-'EEPROM values'!$E$10)/('EEPROM values'!$E$15-'EEPROM values'!$E$14) * ('CALC steps + FINAL TEMP PICTURE'!$C$10-'EEPROM values'!$E$14) )</f>
        <v>-60.069887111441872</v>
      </c>
      <c r="F125" s="15">
        <f>F66-('EEPROM values'!K43*'CALC steps + FINAL TEMP PICTURE'!$C$10/(2^'EEPROM values'!$E$16) + 'EEPROM values'!K94) / (2^'EEPROM values'!$E$17)  * ($C$104-'EEPROM values'!$E$10  - ('EEPROM values'!$E$11-'EEPROM values'!$E$10)/('EEPROM values'!$E$15-'EEPROM values'!$E$14) * ('CALC steps + FINAL TEMP PICTURE'!$C$10-'EEPROM values'!$E$14) )</f>
        <v>-64.123279847958841</v>
      </c>
      <c r="G125" s="15">
        <f>G66-('EEPROM values'!L43*'CALC steps + FINAL TEMP PICTURE'!$C$10/(2^'EEPROM values'!$E$16) + 'EEPROM values'!L94) / (2^'EEPROM values'!$E$17)  * ($C$104-'EEPROM values'!$E$10  - ('EEPROM values'!$E$11-'EEPROM values'!$E$10)/('EEPROM values'!$E$15-'EEPROM values'!$E$14) * ('CALC steps + FINAL TEMP PICTURE'!$C$10-'EEPROM values'!$E$14) )</f>
        <v>-52.691475372094075</v>
      </c>
      <c r="H125" s="15">
        <f>H66-('EEPROM values'!M43*'CALC steps + FINAL TEMP PICTURE'!$C$10/(2^'EEPROM values'!$E$16) + 'EEPROM values'!M94) / (2^'EEPROM values'!$E$17)  * ($C$104-'EEPROM values'!$E$10  - ('EEPROM values'!$E$11-'EEPROM values'!$E$10)/('EEPROM values'!$E$15-'EEPROM values'!$E$14) * ('CALC steps + FINAL TEMP PICTURE'!$C$10-'EEPROM values'!$E$14) )</f>
        <v>-49.171613549082366</v>
      </c>
      <c r="I125" s="15">
        <f>I66-('EEPROM values'!N43*'CALC steps + FINAL TEMP PICTURE'!$C$10/(2^'EEPROM values'!$E$16) + 'EEPROM values'!N94) / (2^'EEPROM values'!$E$17)  * ($C$104-'EEPROM values'!$E$10  - ('EEPROM values'!$E$11-'EEPROM values'!$E$10)/('EEPROM values'!$E$15-'EEPROM values'!$E$14) * ('CALC steps + FINAL TEMP PICTURE'!$C$10-'EEPROM values'!$E$14) )</f>
        <v>-51.245697679663408</v>
      </c>
      <c r="J125" s="15">
        <f>J66-('EEPROM values'!O43*'CALC steps + FINAL TEMP PICTURE'!$C$10/(2^'EEPROM values'!$E$16) + 'EEPROM values'!O94) / (2^'EEPROM values'!$E$17)  * ($C$104-'EEPROM values'!$E$10  - ('EEPROM values'!$E$11-'EEPROM values'!$E$10)/('EEPROM values'!$E$15-'EEPROM values'!$E$14) * ('CALC steps + FINAL TEMP PICTURE'!$C$10-'EEPROM values'!$E$14) )</f>
        <v>-54.297722179381232</v>
      </c>
      <c r="K125" s="15">
        <f>K66-('EEPROM values'!P43*'CALC steps + FINAL TEMP PICTURE'!$C$10/(2^'EEPROM values'!$E$16) + 'EEPROM values'!P94) / (2^'EEPROM values'!$E$17)  * ($C$104-'EEPROM values'!$E$10  - ('EEPROM values'!$E$11-'EEPROM values'!$E$10)/('EEPROM values'!$E$15-'EEPROM values'!$E$14) * ('CALC steps + FINAL TEMP PICTURE'!$C$10-'EEPROM values'!$E$14) )</f>
        <v>-54.234274321920992</v>
      </c>
      <c r="L125" s="15">
        <f>L66-('EEPROM values'!Q43*'CALC steps + FINAL TEMP PICTURE'!$C$10/(2^'EEPROM values'!$E$16) + 'EEPROM values'!Q94) / (2^'EEPROM values'!$E$17)  * ($C$104-'EEPROM values'!$E$10  - ('EEPROM values'!$E$11-'EEPROM values'!$E$10)/('EEPROM values'!$E$15-'EEPROM values'!$E$14) * ('CALC steps + FINAL TEMP PICTURE'!$C$10-'EEPROM values'!$E$14) )</f>
        <v>-58.075337726818212</v>
      </c>
      <c r="M125" s="15">
        <f>M66-('EEPROM values'!R43*'CALC steps + FINAL TEMP PICTURE'!$C$10/(2^'EEPROM values'!$E$16) + 'EEPROM values'!R94) / (2^'EEPROM values'!$E$17)  * ($C$104-'EEPROM values'!$E$10  - ('EEPROM values'!$E$11-'EEPROM values'!$E$10)/('EEPROM values'!$E$15-'EEPROM values'!$E$14) * ('CALC steps + FINAL TEMP PICTURE'!$C$10-'EEPROM values'!$E$14) )</f>
        <v>-57.324245736465826</v>
      </c>
      <c r="N125" s="15">
        <f>N66-('EEPROM values'!S43*'CALC steps + FINAL TEMP PICTURE'!$C$10/(2^'EEPROM values'!$E$16) + 'EEPROM values'!S94) / (2^'EEPROM values'!$E$17)  * ($C$104-'EEPROM values'!$E$10  - ('EEPROM values'!$E$11-'EEPROM values'!$E$10)/('EEPROM values'!$E$15-'EEPROM values'!$E$14) * ('CALC steps + FINAL TEMP PICTURE'!$C$10-'EEPROM values'!$E$14) )</f>
        <v>-43.937759246502402</v>
      </c>
      <c r="O125" s="15">
        <f>O66-('EEPROM values'!T43*'CALC steps + FINAL TEMP PICTURE'!$C$10/(2^'EEPROM values'!$E$16) + 'EEPROM values'!T94) / (2^'EEPROM values'!$E$17)  * ($C$104-'EEPROM values'!$E$10  - ('EEPROM values'!$E$11-'EEPROM values'!$E$10)/('EEPROM values'!$E$15-'EEPROM values'!$E$14) * ('CALC steps + FINAL TEMP PICTURE'!$C$10-'EEPROM values'!$E$14) )</f>
        <v>-54.433915580689174</v>
      </c>
      <c r="P125" s="15">
        <f>P66-('EEPROM values'!U43*'CALC steps + FINAL TEMP PICTURE'!$C$10/(2^'EEPROM values'!$E$16) + 'EEPROM values'!U94) / (2^'EEPROM values'!$E$17)  * ($C$104-'EEPROM values'!$E$10  - ('EEPROM values'!$E$11-'EEPROM values'!$E$10)/('EEPROM values'!$E$15-'EEPROM values'!$E$14) * ('CALC steps + FINAL TEMP PICTURE'!$C$10-'EEPROM values'!$E$14) )</f>
        <v>-50.15279485483871</v>
      </c>
      <c r="Q125" s="15">
        <f>Q66-('EEPROM values'!V43*'CALC steps + FINAL TEMP PICTURE'!$C$10/(2^'EEPROM values'!$E$16) + 'EEPROM values'!V94) / (2^'EEPROM values'!$E$17)  * ($C$104-'EEPROM values'!$E$10  - ('EEPROM values'!$E$11-'EEPROM values'!$E$10)/('EEPROM values'!$E$15-'EEPROM values'!$E$14) * ('CALC steps + FINAL TEMP PICTURE'!$C$10-'EEPROM values'!$E$14) )</f>
        <v>-40.044150638978884</v>
      </c>
      <c r="R125" s="15">
        <f>R66-('EEPROM values'!W43*'CALC steps + FINAL TEMP PICTURE'!$C$10/(2^'EEPROM values'!$E$16) + 'EEPROM values'!W94) / (2^'EEPROM values'!$E$17)  * ($C$104-'EEPROM values'!$E$10  - ('EEPROM values'!$E$11-'EEPROM values'!$E$10)/('EEPROM values'!$E$15-'EEPROM values'!$E$14) * ('CALC steps + FINAL TEMP PICTURE'!$C$10-'EEPROM values'!$E$14) )</f>
        <v>-54.505697823543478</v>
      </c>
      <c r="S125" s="15">
        <f>S66-('EEPROM values'!X43*'CALC steps + FINAL TEMP PICTURE'!$C$10/(2^'EEPROM values'!$E$16) + 'EEPROM values'!X94) / (2^'EEPROM values'!$E$17)  * ($C$104-'EEPROM values'!$E$10  - ('EEPROM values'!$E$11-'EEPROM values'!$E$10)/('EEPROM values'!$E$15-'EEPROM values'!$E$14) * ('CALC steps + FINAL TEMP PICTURE'!$C$10-'EEPROM values'!$E$14) )</f>
        <v>-41.707238460299457</v>
      </c>
      <c r="T125" s="15">
        <f>T66-('EEPROM values'!Y43*'CALC steps + FINAL TEMP PICTURE'!$C$10/(2^'EEPROM values'!$E$16) + 'EEPROM values'!Y94) / (2^'EEPROM values'!$E$17)  * ($C$104-'EEPROM values'!$E$10  - ('EEPROM values'!$E$11-'EEPROM values'!$E$10)/('EEPROM values'!$E$15-'EEPROM values'!$E$14) * ('CALC steps + FINAL TEMP PICTURE'!$C$10-'EEPROM values'!$E$14) )</f>
        <v>-60.164522056741433</v>
      </c>
      <c r="U125" s="15">
        <f>U66-('EEPROM values'!Z43*'CALC steps + FINAL TEMP PICTURE'!$C$10/(2^'EEPROM values'!$E$16) + 'EEPROM values'!Z94) / (2^'EEPROM values'!$E$17)  * ($C$104-'EEPROM values'!$E$10  - ('EEPROM values'!$E$11-'EEPROM values'!$E$10)/('EEPROM values'!$E$15-'EEPROM values'!$E$14) * ('CALC steps + FINAL TEMP PICTURE'!$C$10-'EEPROM values'!$E$14) )</f>
        <v>-38.66605514685687</v>
      </c>
      <c r="V125" s="15">
        <f>V66-('EEPROM values'!AA43*'CALC steps + FINAL TEMP PICTURE'!$C$10/(2^'EEPROM values'!$E$16) + 'EEPROM values'!AA94) / (2^'EEPROM values'!$E$17)  * ($C$104-'EEPROM values'!$E$10  - ('EEPROM values'!$E$11-'EEPROM values'!$E$10)/('EEPROM values'!$E$15-'EEPROM values'!$E$14) * ('CALC steps + FINAL TEMP PICTURE'!$C$10-'EEPROM values'!$E$14) )</f>
        <v>-37.548559217082449</v>
      </c>
      <c r="W125" s="15">
        <f>W66-('EEPROM values'!AB43*'CALC steps + FINAL TEMP PICTURE'!$C$10/(2^'EEPROM values'!$E$16) + 'EEPROM values'!AB94) / (2^'EEPROM values'!$E$17)  * ($C$104-'EEPROM values'!$E$10  - ('EEPROM values'!$E$11-'EEPROM values'!$E$10)/('EEPROM values'!$E$15-'EEPROM values'!$E$14) * ('CALC steps + FINAL TEMP PICTURE'!$C$10-'EEPROM values'!$E$14) )</f>
        <v>-34.45741661383142</v>
      </c>
      <c r="X125" s="15">
        <f>X66-('EEPROM values'!AC43*'CALC steps + FINAL TEMP PICTURE'!$C$10/(2^'EEPROM values'!$E$16) + 'EEPROM values'!AC94) / (2^'EEPROM values'!$E$17)  * ($C$104-'EEPROM values'!$E$10  - ('EEPROM values'!$E$11-'EEPROM values'!$E$10)/('EEPROM values'!$E$15-'EEPROM values'!$E$14) * ('CALC steps + FINAL TEMP PICTURE'!$C$10-'EEPROM values'!$E$14) )</f>
        <v>12.173182736048288</v>
      </c>
      <c r="Y125" s="15">
        <f>Y66-('EEPROM values'!AD43*'CALC steps + FINAL TEMP PICTURE'!$C$10/(2^'EEPROM values'!$E$16) + 'EEPROM values'!AD94) / (2^'EEPROM values'!$E$17)  * ($C$104-'EEPROM values'!$E$10  - ('EEPROM values'!$E$11-'EEPROM values'!$E$10)/('EEPROM values'!$E$15-'EEPROM values'!$E$14) * ('CALC steps + FINAL TEMP PICTURE'!$C$10-'EEPROM values'!$E$14) )</f>
        <v>18.531894621636308</v>
      </c>
      <c r="Z125" s="15">
        <f>Z66-('EEPROM values'!AE43*'CALC steps + FINAL TEMP PICTURE'!$C$10/(2^'EEPROM values'!$E$16) + 'EEPROM values'!AE94) / (2^'EEPROM values'!$E$17)  * ($C$104-'EEPROM values'!$E$10  - ('EEPROM values'!$E$11-'EEPROM values'!$E$10)/('EEPROM values'!$E$15-'EEPROM values'!$E$14) * ('CALC steps + FINAL TEMP PICTURE'!$C$10-'EEPROM values'!$E$14) )</f>
        <v>35.59849175523771</v>
      </c>
      <c r="AA125" s="15">
        <f>AA66-('EEPROM values'!AF43*'CALC steps + FINAL TEMP PICTURE'!$C$10/(2^'EEPROM values'!$E$16) + 'EEPROM values'!AF94) / (2^'EEPROM values'!$E$17)  * ($C$104-'EEPROM values'!$E$10  - ('EEPROM values'!$E$11-'EEPROM values'!$E$10)/('EEPROM values'!$E$15-'EEPROM values'!$E$14) * ('CALC steps + FINAL TEMP PICTURE'!$C$10-'EEPROM values'!$E$14) )</f>
        <v>42.940168414293012</v>
      </c>
      <c r="AB125" s="15">
        <f>AB66-('EEPROM values'!AG43*'CALC steps + FINAL TEMP PICTURE'!$C$10/(2^'EEPROM values'!$E$16) + 'EEPROM values'!AG94) / (2^'EEPROM values'!$E$17)  * ($C$104-'EEPROM values'!$E$10  - ('EEPROM values'!$E$11-'EEPROM values'!$E$10)/('EEPROM values'!$E$15-'EEPROM values'!$E$14) * ('CALC steps + FINAL TEMP PICTURE'!$C$10-'EEPROM values'!$E$14) )</f>
        <v>9.5476873599075063</v>
      </c>
      <c r="AC125" s="15">
        <f>AC66-('EEPROM values'!AH43*'CALC steps + FINAL TEMP PICTURE'!$C$10/(2^'EEPROM values'!$E$16) + 'EEPROM values'!AH94) / (2^'EEPROM values'!$E$17)  * ($C$104-'EEPROM values'!$E$10  - ('EEPROM values'!$E$11-'EEPROM values'!$E$10)/('EEPROM values'!$E$15-'EEPROM values'!$E$14) * ('CALC steps + FINAL TEMP PICTURE'!$C$10-'EEPROM values'!$E$14) )</f>
        <v>2.0990753593299805</v>
      </c>
      <c r="AD125" s="15">
        <f>AD66-('EEPROM values'!AI43*'CALC steps + FINAL TEMP PICTURE'!$C$10/(2^'EEPROM values'!$E$16) + 'EEPROM values'!AI94) / (2^'EEPROM values'!$E$17)  * ($C$104-'EEPROM values'!$E$10  - ('EEPROM values'!$E$11-'EEPROM values'!$E$10)/('EEPROM values'!$E$15-'EEPROM values'!$E$14) * ('CALC steps + FINAL TEMP PICTURE'!$C$10-'EEPROM values'!$E$14) )</f>
        <v>10.893158938116674</v>
      </c>
      <c r="AE125" s="15">
        <f>AE66-('EEPROM values'!AJ43*'CALC steps + FINAL TEMP PICTURE'!$C$10/(2^'EEPROM values'!$E$16) + 'EEPROM values'!AJ94) / (2^'EEPROM values'!$E$17)  * ($C$104-'EEPROM values'!$E$10  - ('EEPROM values'!$E$11-'EEPROM values'!$E$10)/('EEPROM values'!$E$15-'EEPROM values'!$E$14) * ('CALC steps + FINAL TEMP PICTURE'!$C$10-'EEPROM values'!$E$14) )</f>
        <v>51.9401387642272</v>
      </c>
      <c r="AF125" s="15">
        <f>AF66-('EEPROM values'!AK43*'CALC steps + FINAL TEMP PICTURE'!$C$10/(2^'EEPROM values'!$E$16) + 'EEPROM values'!AK94) / (2^'EEPROM values'!$E$17)  * ($C$104-'EEPROM values'!$E$10  - ('EEPROM values'!$E$11-'EEPROM values'!$E$10)/('EEPROM values'!$E$15-'EEPROM values'!$E$14) * ('CALC steps + FINAL TEMP PICTURE'!$C$10-'EEPROM values'!$E$14) )</f>
        <v>23.885391747905615</v>
      </c>
      <c r="AG125" s="16">
        <f>AG66-('EEPROM values'!AL43*'CALC steps + FINAL TEMP PICTURE'!$C$10/(2^'EEPROM values'!$E$16) + 'EEPROM values'!AL94) / (2^'EEPROM values'!$E$17)  * ($C$104-'EEPROM values'!$E$10  - ('EEPROM values'!$E$11-'EEPROM values'!$E$10)/('EEPROM values'!$E$15-'EEPROM values'!$E$14) * ('CALC steps + FINAL TEMP PICTURE'!$C$10-'EEPROM values'!$E$14) )</f>
        <v>6.5875159887538581</v>
      </c>
    </row>
    <row r="126" spans="2:33" x14ac:dyDescent="0.25">
      <c r="B126" s="14">
        <f>B67-('EEPROM values'!G44*'CALC steps + FINAL TEMP PICTURE'!$C$10/(2^'EEPROM values'!$E$16) + 'EEPROM values'!G95) / (2^'EEPROM values'!$E$17)  * ($C$104-'EEPROM values'!$E$10  - ('EEPROM values'!$E$11-'EEPROM values'!$E$10)/('EEPROM values'!$E$15-'EEPROM values'!$E$14) * ('CALC steps + FINAL TEMP PICTURE'!$C$10-'EEPROM values'!$E$14) )</f>
        <v>-59.931735032014501</v>
      </c>
      <c r="C126" s="15">
        <f>C67-('EEPROM values'!H44*'CALC steps + FINAL TEMP PICTURE'!$C$10/(2^'EEPROM values'!$E$16) + 'EEPROM values'!H95) / (2^'EEPROM values'!$E$17)  * ($C$104-'EEPROM values'!$E$10  - ('EEPROM values'!$E$11-'EEPROM values'!$E$10)/('EEPROM values'!$E$15-'EEPROM values'!$E$14) * ('CALC steps + FINAL TEMP PICTURE'!$C$10-'EEPROM values'!$E$14) )</f>
        <v>-51.675794425365972</v>
      </c>
      <c r="D126" s="15">
        <f>D67-('EEPROM values'!I44*'CALC steps + FINAL TEMP PICTURE'!$C$10/(2^'EEPROM values'!$E$16) + 'EEPROM values'!I95) / (2^'EEPROM values'!$E$17)  * ($C$104-'EEPROM values'!$E$10  - ('EEPROM values'!$E$11-'EEPROM values'!$E$10)/('EEPROM values'!$E$15-'EEPROM values'!$E$14) * ('CALC steps + FINAL TEMP PICTURE'!$C$10-'EEPROM values'!$E$14) )</f>
        <v>-48.553352942732516</v>
      </c>
      <c r="E126" s="15">
        <f>E67-('EEPROM values'!J44*'CALC steps + FINAL TEMP PICTURE'!$C$10/(2^'EEPROM values'!$E$16) + 'EEPROM values'!J95) / (2^'EEPROM values'!$E$17)  * ($C$104-'EEPROM values'!$E$10  - ('EEPROM values'!$E$11-'EEPROM values'!$E$10)/('EEPROM values'!$E$15-'EEPROM values'!$E$14) * ('CALC steps + FINAL TEMP PICTURE'!$C$10-'EEPROM values'!$E$14) )</f>
        <v>-42.676862108010624</v>
      </c>
      <c r="F126" s="15">
        <f>F67-('EEPROM values'!K44*'CALC steps + FINAL TEMP PICTURE'!$C$10/(2^'EEPROM values'!$E$16) + 'EEPROM values'!K95) / (2^'EEPROM values'!$E$17)  * ($C$104-'EEPROM values'!$E$10  - ('EEPROM values'!$E$11-'EEPROM values'!$E$10)/('EEPROM values'!$E$15-'EEPROM values'!$E$14) * ('CALC steps + FINAL TEMP PICTURE'!$C$10-'EEPROM values'!$E$14) )</f>
        <v>-53.028387955565115</v>
      </c>
      <c r="G126" s="15">
        <f>G67-('EEPROM values'!L44*'CALC steps + FINAL TEMP PICTURE'!$C$10/(2^'EEPROM values'!$E$16) + 'EEPROM values'!L95) / (2^'EEPROM values'!$E$17)  * ($C$104-'EEPROM values'!$E$10  - ('EEPROM values'!$E$11-'EEPROM values'!$E$10)/('EEPROM values'!$E$15-'EEPROM values'!$E$14) * ('CALC steps + FINAL TEMP PICTURE'!$C$10-'EEPROM values'!$E$14) )</f>
        <v>-48.842527860745626</v>
      </c>
      <c r="H126" s="15">
        <f>H67-('EEPROM values'!M44*'CALC steps + FINAL TEMP PICTURE'!$C$10/(2^'EEPROM values'!$E$16) + 'EEPROM values'!M95) / (2^'EEPROM values'!$E$17)  * ($C$104-'EEPROM values'!$E$10  - ('EEPROM values'!$E$11-'EEPROM values'!$E$10)/('EEPROM values'!$E$15-'EEPROM values'!$E$14) * ('CALC steps + FINAL TEMP PICTURE'!$C$10-'EEPROM values'!$E$14) )</f>
        <v>-52.442721208270683</v>
      </c>
      <c r="I126" s="15">
        <f>I67-('EEPROM values'!N44*'CALC steps + FINAL TEMP PICTURE'!$C$10/(2^'EEPROM values'!$E$16) + 'EEPROM values'!N95) / (2^'EEPROM values'!$E$17)  * ($C$104-'EEPROM values'!$E$10  - ('EEPROM values'!$E$11-'EEPROM values'!$E$10)/('EEPROM values'!$E$15-'EEPROM values'!$E$14) * ('CALC steps + FINAL TEMP PICTURE'!$C$10-'EEPROM values'!$E$14) )</f>
        <v>-45.938569577261283</v>
      </c>
      <c r="J126" s="15">
        <f>J67-('EEPROM values'!O44*'CALC steps + FINAL TEMP PICTURE'!$C$10/(2^'EEPROM values'!$E$16) + 'EEPROM values'!O95) / (2^'EEPROM values'!$E$17)  * ($C$104-'EEPROM values'!$E$10  - ('EEPROM values'!$E$11-'EEPROM values'!$E$10)/('EEPROM values'!$E$15-'EEPROM values'!$E$14) * ('CALC steps + FINAL TEMP PICTURE'!$C$10-'EEPROM values'!$E$14) )</f>
        <v>-44.516357342801555</v>
      </c>
      <c r="K126" s="15">
        <f>K67-('EEPROM values'!P44*'CALC steps + FINAL TEMP PICTURE'!$C$10/(2^'EEPROM values'!$E$16) + 'EEPROM values'!P95) / (2^'EEPROM values'!$E$17)  * ($C$104-'EEPROM values'!$E$10  - ('EEPROM values'!$E$11-'EEPROM values'!$E$10)/('EEPROM values'!$E$15-'EEPROM values'!$E$14) * ('CALC steps + FINAL TEMP PICTURE'!$C$10-'EEPROM values'!$E$14) )</f>
        <v>-47.123589691256072</v>
      </c>
      <c r="L126" s="15">
        <f>L67-('EEPROM values'!Q44*'CALC steps + FINAL TEMP PICTURE'!$C$10/(2^'EEPROM values'!$E$16) + 'EEPROM values'!Q95) / (2^'EEPROM values'!$E$17)  * ($C$104-'EEPROM values'!$E$10  - ('EEPROM values'!$E$11-'EEPROM values'!$E$10)/('EEPROM values'!$E$15-'EEPROM values'!$E$14) * ('CALC steps + FINAL TEMP PICTURE'!$C$10-'EEPROM values'!$E$14) )</f>
        <v>-51.691505022159888</v>
      </c>
      <c r="M126" s="15">
        <f>M67-('EEPROM values'!R44*'CALC steps + FINAL TEMP PICTURE'!$C$10/(2^'EEPROM values'!$E$16) + 'EEPROM values'!R95) / (2^'EEPROM values'!$E$17)  * ($C$104-'EEPROM values'!$E$10  - ('EEPROM values'!$E$11-'EEPROM values'!$E$10)/('EEPROM values'!$E$15-'EEPROM values'!$E$14) * ('CALC steps + FINAL TEMP PICTURE'!$C$10-'EEPROM values'!$E$14) )</f>
        <v>-57.765922242175435</v>
      </c>
      <c r="N126" s="15">
        <f>N67-('EEPROM values'!S44*'CALC steps + FINAL TEMP PICTURE'!$C$10/(2^'EEPROM values'!$E$16) + 'EEPROM values'!S95) / (2^'EEPROM values'!$E$17)  * ($C$104-'EEPROM values'!$E$10  - ('EEPROM values'!$E$11-'EEPROM values'!$E$10)/('EEPROM values'!$E$15-'EEPROM values'!$E$14) * ('CALC steps + FINAL TEMP PICTURE'!$C$10-'EEPROM values'!$E$14) )</f>
        <v>-43.283313370980466</v>
      </c>
      <c r="O126" s="15">
        <f>O67-('EEPROM values'!T44*'CALC steps + FINAL TEMP PICTURE'!$C$10/(2^'EEPROM values'!$E$16) + 'EEPROM values'!T95) / (2^'EEPROM values'!$E$17)  * ($C$104-'EEPROM values'!$E$10  - ('EEPROM values'!$E$11-'EEPROM values'!$E$10)/('EEPROM values'!$E$15-'EEPROM values'!$E$14) * ('CALC steps + FINAL TEMP PICTURE'!$C$10-'EEPROM values'!$E$14) )</f>
        <v>-59.170516621163515</v>
      </c>
      <c r="P126" s="15">
        <f>P67-('EEPROM values'!U44*'CALC steps + FINAL TEMP PICTURE'!$C$10/(2^'EEPROM values'!$E$16) + 'EEPROM values'!U95) / (2^'EEPROM values'!$E$17)  * ($C$104-'EEPROM values'!$E$10  - ('EEPROM values'!$E$11-'EEPROM values'!$E$10)/('EEPROM values'!$E$15-'EEPROM values'!$E$14) * ('CALC steps + FINAL TEMP PICTURE'!$C$10-'EEPROM values'!$E$14) )</f>
        <v>-39.154753532958132</v>
      </c>
      <c r="Q126" s="15">
        <f>Q67-('EEPROM values'!V44*'CALC steps + FINAL TEMP PICTURE'!$C$10/(2^'EEPROM values'!$E$16) + 'EEPROM values'!V95) / (2^'EEPROM values'!$E$17)  * ($C$104-'EEPROM values'!$E$10  - ('EEPROM values'!$E$11-'EEPROM values'!$E$10)/('EEPROM values'!$E$15-'EEPROM values'!$E$14) * ('CALC steps + FINAL TEMP PICTURE'!$C$10-'EEPROM values'!$E$14) )</f>
        <v>-51.859048788298416</v>
      </c>
      <c r="R126" s="15">
        <f>R67-('EEPROM values'!W44*'CALC steps + FINAL TEMP PICTURE'!$C$10/(2^'EEPROM values'!$E$16) + 'EEPROM values'!W95) / (2^'EEPROM values'!$E$17)  * ($C$104-'EEPROM values'!$E$10  - ('EEPROM values'!$E$11-'EEPROM values'!$E$10)/('EEPROM values'!$E$15-'EEPROM values'!$E$14) * ('CALC steps + FINAL TEMP PICTURE'!$C$10-'EEPROM values'!$E$14) )</f>
        <v>-44.49299034137637</v>
      </c>
      <c r="S126" s="15">
        <f>S67-('EEPROM values'!X44*'CALC steps + FINAL TEMP PICTURE'!$C$10/(2^'EEPROM values'!$E$16) + 'EEPROM values'!X95) / (2^'EEPROM values'!$E$17)  * ($C$104-'EEPROM values'!$E$10  - ('EEPROM values'!$E$11-'EEPROM values'!$E$10)/('EEPROM values'!$E$15-'EEPROM values'!$E$14) * ('CALC steps + FINAL TEMP PICTURE'!$C$10-'EEPROM values'!$E$14) )</f>
        <v>-44.723031198570652</v>
      </c>
      <c r="T126" s="15">
        <f>T67-('EEPROM values'!Y44*'CALC steps + FINAL TEMP PICTURE'!$C$10/(2^'EEPROM values'!$E$16) + 'EEPROM values'!Y95) / (2^'EEPROM values'!$E$17)  * ($C$104-'EEPROM values'!$E$10  - ('EEPROM values'!$E$11-'EEPROM values'!$E$10)/('EEPROM values'!$E$15-'EEPROM values'!$E$14) * ('CALC steps + FINAL TEMP PICTURE'!$C$10-'EEPROM values'!$E$14) )</f>
        <v>-42.085340356350017</v>
      </c>
      <c r="U126" s="15">
        <f>U67-('EEPROM values'!Z44*'CALC steps + FINAL TEMP PICTURE'!$C$10/(2^'EEPROM values'!$E$16) + 'EEPROM values'!Z95) / (2^'EEPROM values'!$E$17)  * ($C$104-'EEPROM values'!$E$10  - ('EEPROM values'!$E$11-'EEPROM values'!$E$10)/('EEPROM values'!$E$15-'EEPROM values'!$E$14) * ('CALC steps + FINAL TEMP PICTURE'!$C$10-'EEPROM values'!$E$14) )</f>
        <v>-38.794299142445034</v>
      </c>
      <c r="V126" s="15">
        <f>V67-('EEPROM values'!AA44*'CALC steps + FINAL TEMP PICTURE'!$C$10/(2^'EEPROM values'!$E$16) + 'EEPROM values'!AA95) / (2^'EEPROM values'!$E$17)  * ($C$104-'EEPROM values'!$E$10  - ('EEPROM values'!$E$11-'EEPROM values'!$E$10)/('EEPROM values'!$E$15-'EEPROM values'!$E$14) * ('CALC steps + FINAL TEMP PICTURE'!$C$10-'EEPROM values'!$E$14) )</f>
        <v>-28.444738376938506</v>
      </c>
      <c r="W126" s="15">
        <f>W67-('EEPROM values'!AB44*'CALC steps + FINAL TEMP PICTURE'!$C$10/(2^'EEPROM values'!$E$16) + 'EEPROM values'!AB95) / (2^'EEPROM values'!$E$17)  * ($C$104-'EEPROM values'!$E$10  - ('EEPROM values'!$E$11-'EEPROM values'!$E$10)/('EEPROM values'!$E$15-'EEPROM values'!$E$14) * ('CALC steps + FINAL TEMP PICTURE'!$C$10-'EEPROM values'!$E$14) )</f>
        <v>-7.7404431215982195</v>
      </c>
      <c r="X126" s="15">
        <f>X67-('EEPROM values'!AC44*'CALC steps + FINAL TEMP PICTURE'!$C$10/(2^'EEPROM values'!$E$16) + 'EEPROM values'!AC95) / (2^'EEPROM values'!$E$17)  * ($C$104-'EEPROM values'!$E$10  - ('EEPROM values'!$E$11-'EEPROM values'!$E$10)/('EEPROM values'!$E$15-'EEPROM values'!$E$14) * ('CALC steps + FINAL TEMP PICTURE'!$C$10-'EEPROM values'!$E$14) )</f>
        <v>20.620116656529433</v>
      </c>
      <c r="Y126" s="15">
        <f>Y67-('EEPROM values'!AD44*'CALC steps + FINAL TEMP PICTURE'!$C$10/(2^'EEPROM values'!$E$16) + 'EEPROM values'!AD95) / (2^'EEPROM values'!$E$17)  * ($C$104-'EEPROM values'!$E$10  - ('EEPROM values'!$E$11-'EEPROM values'!$E$10)/('EEPROM values'!$E$15-'EEPROM values'!$E$14) * ('CALC steps + FINAL TEMP PICTURE'!$C$10-'EEPROM values'!$E$14) )</f>
        <v>27.109425035290812</v>
      </c>
      <c r="Z126" s="15">
        <f>Z67-('EEPROM values'!AE44*'CALC steps + FINAL TEMP PICTURE'!$C$10/(2^'EEPROM values'!$E$16) + 'EEPROM values'!AE95) / (2^'EEPROM values'!$E$17)  * ($C$104-'EEPROM values'!$E$10  - ('EEPROM values'!$E$11-'EEPROM values'!$E$10)/('EEPROM values'!$E$15-'EEPROM values'!$E$14) * ('CALC steps + FINAL TEMP PICTURE'!$C$10-'EEPROM values'!$E$14) )</f>
        <v>76.250180339392998</v>
      </c>
      <c r="AA126" s="15">
        <f>AA67-('EEPROM values'!AF44*'CALC steps + FINAL TEMP PICTURE'!$C$10/(2^'EEPROM values'!$E$16) + 'EEPROM values'!AF95) / (2^'EEPROM values'!$E$17)  * ($C$104-'EEPROM values'!$E$10  - ('EEPROM values'!$E$11-'EEPROM values'!$E$10)/('EEPROM values'!$E$15-'EEPROM values'!$E$14) * ('CALC steps + FINAL TEMP PICTURE'!$C$10-'EEPROM values'!$E$14) )</f>
        <v>13.508077341268283</v>
      </c>
      <c r="AB126" s="15">
        <f>AB67-('EEPROM values'!AG44*'CALC steps + FINAL TEMP PICTURE'!$C$10/(2^'EEPROM values'!$E$16) + 'EEPROM values'!AG95) / (2^'EEPROM values'!$E$17)  * ($C$104-'EEPROM values'!$E$10  - ('EEPROM values'!$E$11-'EEPROM values'!$E$10)/('EEPROM values'!$E$15-'EEPROM values'!$E$14) * ('CALC steps + FINAL TEMP PICTURE'!$C$10-'EEPROM values'!$E$14) )</f>
        <v>2.6992454607177701</v>
      </c>
      <c r="AC126" s="15">
        <f>AC67-('EEPROM values'!AH44*'CALC steps + FINAL TEMP PICTURE'!$C$10/(2^'EEPROM values'!$E$16) + 'EEPROM values'!AH95) / (2^'EEPROM values'!$E$17)  * ($C$104-'EEPROM values'!$E$10  - ('EEPROM values'!$E$11-'EEPROM values'!$E$10)/('EEPROM values'!$E$15-'EEPROM values'!$E$14) * ('CALC steps + FINAL TEMP PICTURE'!$C$10-'EEPROM values'!$E$14) )</f>
        <v>7.8921738017409231</v>
      </c>
      <c r="AD126" s="15">
        <f>AD67-('EEPROM values'!AI44*'CALC steps + FINAL TEMP PICTURE'!$C$10/(2^'EEPROM values'!$E$16) + 'EEPROM values'!AI95) / (2^'EEPROM values'!$E$17)  * ($C$104-'EEPROM values'!$E$10  - ('EEPROM values'!$E$11-'EEPROM values'!$E$10)/('EEPROM values'!$E$15-'EEPROM values'!$E$14) * ('CALC steps + FINAL TEMP PICTURE'!$C$10-'EEPROM values'!$E$14) )</f>
        <v>49.476890658220569</v>
      </c>
      <c r="AE126" s="15">
        <f>AE67-('EEPROM values'!AJ44*'CALC steps + FINAL TEMP PICTURE'!$C$10/(2^'EEPROM values'!$E$16) + 'EEPROM values'!AJ95) / (2^'EEPROM values'!$E$17)  * ($C$104-'EEPROM values'!$E$10  - ('EEPROM values'!$E$11-'EEPROM values'!$E$10)/('EEPROM values'!$E$15-'EEPROM values'!$E$14) * ('CALC steps + FINAL TEMP PICTURE'!$C$10-'EEPROM values'!$E$14) )</f>
        <v>37.908899184976399</v>
      </c>
      <c r="AF126" s="15">
        <f>AF67-('EEPROM values'!AK44*'CALC steps + FINAL TEMP PICTURE'!$C$10/(2^'EEPROM values'!$E$16) + 'EEPROM values'!AK95) / (2^'EEPROM values'!$E$17)  * ($C$104-'EEPROM values'!$E$10  - ('EEPROM values'!$E$11-'EEPROM values'!$E$10)/('EEPROM values'!$E$15-'EEPROM values'!$E$14) * ('CALC steps + FINAL TEMP PICTURE'!$C$10-'EEPROM values'!$E$14) )</f>
        <v>18.189990260761054</v>
      </c>
      <c r="AG126" s="16">
        <f>AG67-('EEPROM values'!AL44*'CALC steps + FINAL TEMP PICTURE'!$C$10/(2^'EEPROM values'!$E$16) + 'EEPROM values'!AL95) / (2^'EEPROM values'!$E$17)  * ($C$104-'EEPROM values'!$E$10  - ('EEPROM values'!$E$11-'EEPROM values'!$E$10)/('EEPROM values'!$E$15-'EEPROM values'!$E$14) * ('CALC steps + FINAL TEMP PICTURE'!$C$10-'EEPROM values'!$E$14) )</f>
        <v>1.2430888470520705</v>
      </c>
    </row>
    <row r="127" spans="2:33" x14ac:dyDescent="0.25">
      <c r="B127" s="14">
        <f>B68-('EEPROM values'!G45*'CALC steps + FINAL TEMP PICTURE'!$C$10/(2^'EEPROM values'!$E$16) + 'EEPROM values'!G96) / (2^'EEPROM values'!$E$17)  * ($C$104-'EEPROM values'!$E$10  - ('EEPROM values'!$E$11-'EEPROM values'!$E$10)/('EEPROM values'!$E$15-'EEPROM values'!$E$14) * ('CALC steps + FINAL TEMP PICTURE'!$C$10-'EEPROM values'!$E$14) )</f>
        <v>-51.884527908875633</v>
      </c>
      <c r="C127" s="15">
        <f>C68-('EEPROM values'!H45*'CALC steps + FINAL TEMP PICTURE'!$C$10/(2^'EEPROM values'!$E$16) + 'EEPROM values'!H96) / (2^'EEPROM values'!$E$17)  * ($C$104-'EEPROM values'!$E$10  - ('EEPROM values'!$E$11-'EEPROM values'!$E$10)/('EEPROM values'!$E$15-'EEPROM values'!$E$14) * ('CALC steps + FINAL TEMP PICTURE'!$C$10-'EEPROM values'!$E$14) )</f>
        <v>-51.009931191238557</v>
      </c>
      <c r="D127" s="15">
        <f>D68-('EEPROM values'!I45*'CALC steps + FINAL TEMP PICTURE'!$C$10/(2^'EEPROM values'!$E$16) + 'EEPROM values'!I96) / (2^'EEPROM values'!$E$17)  * ($C$104-'EEPROM values'!$E$10  - ('EEPROM values'!$E$11-'EEPROM values'!$E$10)/('EEPROM values'!$E$15-'EEPROM values'!$E$14) * ('CALC steps + FINAL TEMP PICTURE'!$C$10-'EEPROM values'!$E$14) )</f>
        <v>-47.6915346722257</v>
      </c>
      <c r="E127" s="15">
        <f>E68-('EEPROM values'!J45*'CALC steps + FINAL TEMP PICTURE'!$C$10/(2^'EEPROM values'!$E$16) + 'EEPROM values'!J96) / (2^'EEPROM values'!$E$17)  * ($C$104-'EEPROM values'!$E$10  - ('EEPROM values'!$E$11-'EEPROM values'!$E$10)/('EEPROM values'!$E$15-'EEPROM values'!$E$14) * ('CALC steps + FINAL TEMP PICTURE'!$C$10-'EEPROM values'!$E$14) )</f>
        <v>-56.866962544815458</v>
      </c>
      <c r="F127" s="15">
        <f>F68-('EEPROM values'!K45*'CALC steps + FINAL TEMP PICTURE'!$C$10/(2^'EEPROM values'!$E$16) + 'EEPROM values'!K96) / (2^'EEPROM values'!$E$17)  * ($C$104-'EEPROM values'!$E$10  - ('EEPROM values'!$E$11-'EEPROM values'!$E$10)/('EEPROM values'!$E$15-'EEPROM values'!$E$14) * ('CALC steps + FINAL TEMP PICTURE'!$C$10-'EEPROM values'!$E$14) )</f>
        <v>-64.412454361180323</v>
      </c>
      <c r="G127" s="15">
        <f>G68-('EEPROM values'!L45*'CALC steps + FINAL TEMP PICTURE'!$C$10/(2^'EEPROM values'!$E$16) + 'EEPROM values'!L96) / (2^'EEPROM values'!$E$17)  * ($C$104-'EEPROM values'!$E$10  - ('EEPROM values'!$E$11-'EEPROM values'!$E$10)/('EEPROM values'!$E$15-'EEPROM values'!$E$14) * ('CALC steps + FINAL TEMP PICTURE'!$C$10-'EEPROM values'!$E$14) )</f>
        <v>-63.755233072851546</v>
      </c>
      <c r="H127" s="15">
        <f>H68-('EEPROM values'!M45*'CALC steps + FINAL TEMP PICTURE'!$C$10/(2^'EEPROM values'!$E$16) + 'EEPROM values'!M96) / (2^'EEPROM values'!$E$17)  * ($C$104-'EEPROM values'!$E$10  - ('EEPROM values'!$E$11-'EEPROM values'!$E$10)/('EEPROM values'!$E$15-'EEPROM values'!$E$14) * ('CALC steps + FINAL TEMP PICTURE'!$C$10-'EEPROM values'!$E$14) )</f>
        <v>-42.675764775300159</v>
      </c>
      <c r="I127" s="15">
        <f>I68-('EEPROM values'!N45*'CALC steps + FINAL TEMP PICTURE'!$C$10/(2^'EEPROM values'!$E$16) + 'EEPROM values'!N96) / (2^'EEPROM values'!$E$17)  * ($C$104-'EEPROM values'!$E$10  - ('EEPROM values'!$E$11-'EEPROM values'!$E$10)/('EEPROM values'!$E$15-'EEPROM values'!$E$14) * ('CALC steps + FINAL TEMP PICTURE'!$C$10-'EEPROM values'!$E$14) )</f>
        <v>-55.171303705785128</v>
      </c>
      <c r="J127" s="15">
        <f>J68-('EEPROM values'!O45*'CALC steps + FINAL TEMP PICTURE'!$C$10/(2^'EEPROM values'!$E$16) + 'EEPROM values'!O96) / (2^'EEPROM values'!$E$17)  * ($C$104-'EEPROM values'!$E$10  - ('EEPROM values'!$E$11-'EEPROM values'!$E$10)/('EEPROM values'!$E$15-'EEPROM values'!$E$14) * ('CALC steps + FINAL TEMP PICTURE'!$C$10-'EEPROM values'!$E$14) )</f>
        <v>-41.23531875842837</v>
      </c>
      <c r="K127" s="15">
        <f>K68-('EEPROM values'!P45*'CALC steps + FINAL TEMP PICTURE'!$C$10/(2^'EEPROM values'!$E$16) + 'EEPROM values'!P96) / (2^'EEPROM values'!$E$17)  * ($C$104-'EEPROM values'!$E$10  - ('EEPROM values'!$E$11-'EEPROM values'!$E$10)/('EEPROM values'!$E$15-'EEPROM values'!$E$14) * ('CALC steps + FINAL TEMP PICTURE'!$C$10-'EEPROM values'!$E$14) )</f>
        <v>-47.756020562264773</v>
      </c>
      <c r="L127" s="15">
        <f>L68-('EEPROM values'!Q45*'CALC steps + FINAL TEMP PICTURE'!$C$10/(2^'EEPROM values'!$E$16) + 'EEPROM values'!Q96) / (2^'EEPROM values'!$E$17)  * ($C$104-'EEPROM values'!$E$10  - ('EEPROM values'!$E$11-'EEPROM values'!$E$10)/('EEPROM values'!$E$15-'EEPROM values'!$E$14) * ('CALC steps + FINAL TEMP PICTURE'!$C$10-'EEPROM values'!$E$14) )</f>
        <v>-56.362781668531852</v>
      </c>
      <c r="M127" s="15">
        <f>M68-('EEPROM values'!R45*'CALC steps + FINAL TEMP PICTURE'!$C$10/(2^'EEPROM values'!$E$16) + 'EEPROM values'!R96) / (2^'EEPROM values'!$E$17)  * ($C$104-'EEPROM values'!$E$10  - ('EEPROM values'!$E$11-'EEPROM values'!$E$10)/('EEPROM values'!$E$15-'EEPROM values'!$E$14) * ('CALC steps + FINAL TEMP PICTURE'!$C$10-'EEPROM values'!$E$14) )</f>
        <v>-49.489677383452332</v>
      </c>
      <c r="N127" s="15">
        <f>N68-('EEPROM values'!S45*'CALC steps + FINAL TEMP PICTURE'!$C$10/(2^'EEPROM values'!$E$16) + 'EEPROM values'!S96) / (2^'EEPROM values'!$E$17)  * ($C$104-'EEPROM values'!$E$10  - ('EEPROM values'!$E$11-'EEPROM values'!$E$10)/('EEPROM values'!$E$15-'EEPROM values'!$E$14) * ('CALC steps + FINAL TEMP PICTURE'!$C$10-'EEPROM values'!$E$14) )</f>
        <v>-45.074556641333537</v>
      </c>
      <c r="O127" s="15">
        <f>O68-('EEPROM values'!T45*'CALC steps + FINAL TEMP PICTURE'!$C$10/(2^'EEPROM values'!$E$16) + 'EEPROM values'!T96) / (2^'EEPROM values'!$E$17)  * ($C$104-'EEPROM values'!$E$10  - ('EEPROM values'!$E$11-'EEPROM values'!$E$10)/('EEPROM values'!$E$15-'EEPROM values'!$E$14) * ('CALC steps + FINAL TEMP PICTURE'!$C$10-'EEPROM values'!$E$14) )</f>
        <v>-60.314529704093992</v>
      </c>
      <c r="P127" s="15">
        <f>P68-('EEPROM values'!U45*'CALC steps + FINAL TEMP PICTURE'!$C$10/(2^'EEPROM values'!$E$16) + 'EEPROM values'!U96) / (2^'EEPROM values'!$E$17)  * ($C$104-'EEPROM values'!$E$10  - ('EEPROM values'!$E$11-'EEPROM values'!$E$10)/('EEPROM values'!$E$15-'EEPROM values'!$E$14) * ('CALC steps + FINAL TEMP PICTURE'!$C$10-'EEPROM values'!$E$14) )</f>
        <v>-52.266535091541904</v>
      </c>
      <c r="Q127" s="15">
        <f>Q68-('EEPROM values'!V45*'CALC steps + FINAL TEMP PICTURE'!$C$10/(2^'EEPROM values'!$E$16) + 'EEPROM values'!V96) / (2^'EEPROM values'!$E$17)  * ($C$104-'EEPROM values'!$E$10  - ('EEPROM values'!$E$11-'EEPROM values'!$E$10)/('EEPROM values'!$E$15-'EEPROM values'!$E$14) * ('CALC steps + FINAL TEMP PICTURE'!$C$10-'EEPROM values'!$E$14) )</f>
        <v>-49.23534840849419</v>
      </c>
      <c r="R127" s="15">
        <f>R68-('EEPROM values'!W45*'CALC steps + FINAL TEMP PICTURE'!$C$10/(2^'EEPROM values'!$E$16) + 'EEPROM values'!W96) / (2^'EEPROM values'!$E$17)  * ($C$104-'EEPROM values'!$E$10  - ('EEPROM values'!$E$11-'EEPROM values'!$E$10)/('EEPROM values'!$E$15-'EEPROM values'!$E$14) * ('CALC steps + FINAL TEMP PICTURE'!$C$10-'EEPROM values'!$E$14) )</f>
        <v>-42.643510409607792</v>
      </c>
      <c r="S127" s="15">
        <f>S68-('EEPROM values'!X45*'CALC steps + FINAL TEMP PICTURE'!$C$10/(2^'EEPROM values'!$E$16) + 'EEPROM values'!X96) / (2^'EEPROM values'!$E$17)  * ($C$104-'EEPROM values'!$E$10  - ('EEPROM values'!$E$11-'EEPROM values'!$E$10)/('EEPROM values'!$E$15-'EEPROM values'!$E$14) * ('CALC steps + FINAL TEMP PICTURE'!$C$10-'EEPROM values'!$E$14) )</f>
        <v>-40.698596514500821</v>
      </c>
      <c r="T127" s="15">
        <f>T68-('EEPROM values'!Y45*'CALC steps + FINAL TEMP PICTURE'!$C$10/(2^'EEPROM values'!$E$16) + 'EEPROM values'!Y96) / (2^'EEPROM values'!$E$17)  * ($C$104-'EEPROM values'!$E$10  - ('EEPROM values'!$E$11-'EEPROM values'!$E$10)/('EEPROM values'!$E$15-'EEPROM values'!$E$14) * ('CALC steps + FINAL TEMP PICTURE'!$C$10-'EEPROM values'!$E$14) )</f>
        <v>-46.0598612357728</v>
      </c>
      <c r="U127" s="15">
        <f>U68-('EEPROM values'!Z45*'CALC steps + FINAL TEMP PICTURE'!$C$10/(2^'EEPROM values'!$E$16) + 'EEPROM values'!Z96) / (2^'EEPROM values'!$E$17)  * ($C$104-'EEPROM values'!$E$10  - ('EEPROM values'!$E$11-'EEPROM values'!$E$10)/('EEPROM values'!$E$15-'EEPROM values'!$E$14) * ('CALC steps + FINAL TEMP PICTURE'!$C$10-'EEPROM values'!$E$14) )</f>
        <v>-47.932368675603506</v>
      </c>
      <c r="V127" s="15">
        <f>V68-('EEPROM values'!AA45*'CALC steps + FINAL TEMP PICTURE'!$C$10/(2^'EEPROM values'!$E$16) + 'EEPROM values'!AA96) / (2^'EEPROM values'!$E$17)  * ($C$104-'EEPROM values'!$E$10  - ('EEPROM values'!$E$11-'EEPROM values'!$E$10)/('EEPROM values'!$E$15-'EEPROM values'!$E$14) * ('CALC steps + FINAL TEMP PICTURE'!$C$10-'EEPROM values'!$E$14) )</f>
        <v>-21.26760277418655</v>
      </c>
      <c r="W127" s="15">
        <f>W68-('EEPROM values'!AB45*'CALC steps + FINAL TEMP PICTURE'!$C$10/(2^'EEPROM values'!$E$16) + 'EEPROM values'!AB96) / (2^'EEPROM values'!$E$17)  * ($C$104-'EEPROM values'!$E$10  - ('EEPROM values'!$E$11-'EEPROM values'!$E$10)/('EEPROM values'!$E$15-'EEPROM values'!$E$14) * ('CALC steps + FINAL TEMP PICTURE'!$C$10-'EEPROM values'!$E$14) )</f>
        <v>5.0538265095189185</v>
      </c>
      <c r="X127" s="15">
        <f>X68-('EEPROM values'!AC45*'CALC steps + FINAL TEMP PICTURE'!$C$10/(2^'EEPROM values'!$E$16) + 'EEPROM values'!AC96) / (2^'EEPROM values'!$E$17)  * ($C$104-'EEPROM values'!$E$10  - ('EEPROM values'!$E$11-'EEPROM values'!$E$10)/('EEPROM values'!$E$15-'EEPROM values'!$E$14) * ('CALC steps + FINAL TEMP PICTURE'!$C$10-'EEPROM values'!$E$14) )</f>
        <v>3.740556400799032</v>
      </c>
      <c r="Y127" s="15">
        <f>Y68-('EEPROM values'!AD45*'CALC steps + FINAL TEMP PICTURE'!$C$10/(2^'EEPROM values'!$E$16) + 'EEPROM values'!AD96) / (2^'EEPROM values'!$E$17)  * ($C$104-'EEPROM values'!$E$10  - ('EEPROM values'!$E$11-'EEPROM values'!$E$10)/('EEPROM values'!$E$15-'EEPROM values'!$E$14) * ('CALC steps + FINAL TEMP PICTURE'!$C$10-'EEPROM values'!$E$14) )</f>
        <v>85.749198346597666</v>
      </c>
      <c r="Z127" s="15">
        <f>Z68-('EEPROM values'!AE45*'CALC steps + FINAL TEMP PICTURE'!$C$10/(2^'EEPROM values'!$E$16) + 'EEPROM values'!AE96) / (2^'EEPROM values'!$E$17)  * ($C$104-'EEPROM values'!$E$10  - ('EEPROM values'!$E$11-'EEPROM values'!$E$10)/('EEPROM values'!$E$15-'EEPROM values'!$E$14) * ('CALC steps + FINAL TEMP PICTURE'!$C$10-'EEPROM values'!$E$14) )</f>
        <v>12.460082728716191</v>
      </c>
      <c r="AA127" s="15">
        <f>AA68-('EEPROM values'!AF45*'CALC steps + FINAL TEMP PICTURE'!$C$10/(2^'EEPROM values'!$E$16) + 'EEPROM values'!AF96) / (2^'EEPROM values'!$E$17)  * ($C$104-'EEPROM values'!$E$10  - ('EEPROM values'!$E$11-'EEPROM values'!$E$10)/('EEPROM values'!$E$15-'EEPROM values'!$E$14) * ('CALC steps + FINAL TEMP PICTURE'!$C$10-'EEPROM values'!$E$14) )</f>
        <v>11.876690906766964</v>
      </c>
      <c r="AB127" s="15">
        <f>AB68-('EEPROM values'!AG45*'CALC steps + FINAL TEMP PICTURE'!$C$10/(2^'EEPROM values'!$E$16) + 'EEPROM values'!AG96) / (2^'EEPROM values'!$E$17)  * ($C$104-'EEPROM values'!$E$10  - ('EEPROM values'!$E$11-'EEPROM values'!$E$10)/('EEPROM values'!$E$15-'EEPROM values'!$E$14) * ('CALC steps + FINAL TEMP PICTURE'!$C$10-'EEPROM values'!$E$14) )</f>
        <v>3.8283864509176326</v>
      </c>
      <c r="AC127" s="15">
        <f>AC68-('EEPROM values'!AH45*'CALC steps + FINAL TEMP PICTURE'!$C$10/(2^'EEPROM values'!$E$16) + 'EEPROM values'!AH96) / (2^'EEPROM values'!$E$17)  * ($C$104-'EEPROM values'!$E$10  - ('EEPROM values'!$E$11-'EEPROM values'!$E$10)/('EEPROM values'!$E$15-'EEPROM values'!$E$14) * ('CALC steps + FINAL TEMP PICTURE'!$C$10-'EEPROM values'!$E$14) )</f>
        <v>29.244766927148451</v>
      </c>
      <c r="AD127" s="15">
        <f>AD68-('EEPROM values'!AI45*'CALC steps + FINAL TEMP PICTURE'!$C$10/(2^'EEPROM values'!$E$16) + 'EEPROM values'!AI96) / (2^'EEPROM values'!$E$17)  * ($C$104-'EEPROM values'!$E$10  - ('EEPROM values'!$E$11-'EEPROM values'!$E$10)/('EEPROM values'!$E$15-'EEPROM values'!$E$14) * ('CALC steps + FINAL TEMP PICTURE'!$C$10-'EEPROM values'!$E$14) )</f>
        <v>52.205414260394996</v>
      </c>
      <c r="AE127" s="15">
        <f>AE68-('EEPROM values'!AJ45*'CALC steps + FINAL TEMP PICTURE'!$C$10/(2^'EEPROM values'!$E$16) + 'EEPROM values'!AJ96) / (2^'EEPROM values'!$E$17)  * ($C$104-'EEPROM values'!$E$10  - ('EEPROM values'!$E$11-'EEPROM values'!$E$10)/('EEPROM values'!$E$15-'EEPROM values'!$E$14) * ('CALC steps + FINAL TEMP PICTURE'!$C$10-'EEPROM values'!$E$14) )</f>
        <v>24.556329305706143</v>
      </c>
      <c r="AF127" s="15">
        <f>AF68-('EEPROM values'!AK45*'CALC steps + FINAL TEMP PICTURE'!$C$10/(2^'EEPROM values'!$E$16) + 'EEPROM values'!AK96) / (2^'EEPROM values'!$E$17)  * ($C$104-'EEPROM values'!$E$10  - ('EEPROM values'!$E$11-'EEPROM values'!$E$10)/('EEPROM values'!$E$15-'EEPROM values'!$E$14) * ('CALC steps + FINAL TEMP PICTURE'!$C$10-'EEPROM values'!$E$14) )</f>
        <v>-5.8196244171980265</v>
      </c>
      <c r="AG127" s="16">
        <f>AG68-('EEPROM values'!AL45*'CALC steps + FINAL TEMP PICTURE'!$C$10/(2^'EEPROM values'!$E$16) + 'EEPROM values'!AL96) / (2^'EEPROM values'!$E$17)  * ($C$104-'EEPROM values'!$E$10  - ('EEPROM values'!$E$11-'EEPROM values'!$E$10)/('EEPROM values'!$E$15-'EEPROM values'!$E$14) * ('CALC steps + FINAL TEMP PICTURE'!$C$10-'EEPROM values'!$E$14) )</f>
        <v>-20.691505022159888</v>
      </c>
    </row>
    <row r="128" spans="2:33" x14ac:dyDescent="0.25">
      <c r="B128" s="14">
        <f>B69-('EEPROM values'!G46*'CALC steps + FINAL TEMP PICTURE'!$C$10/(2^'EEPROM values'!$E$16) + 'EEPROM values'!G97) / (2^'EEPROM values'!$E$17)  * ($C$104-'EEPROM values'!$E$10  - ('EEPROM values'!$E$11-'EEPROM values'!$E$10)/('EEPROM values'!$E$15-'EEPROM values'!$E$14) * ('CALC steps + FINAL TEMP PICTURE'!$C$10-'EEPROM values'!$E$14) )</f>
        <v>-62.596583074908736</v>
      </c>
      <c r="C128" s="15">
        <f>C69-('EEPROM values'!H46*'CALC steps + FINAL TEMP PICTURE'!$C$10/(2^'EEPROM values'!$E$16) + 'EEPROM values'!H97) / (2^'EEPROM values'!$E$17)  * ($C$104-'EEPROM values'!$E$10  - ('EEPROM values'!$E$11-'EEPROM values'!$E$10)/('EEPROM values'!$E$15-'EEPROM values'!$E$14) * ('CALC steps + FINAL TEMP PICTURE'!$C$10-'EEPROM values'!$E$14) )</f>
        <v>-60.052769743431867</v>
      </c>
      <c r="D128" s="15">
        <f>D69-('EEPROM values'!I46*'CALC steps + FINAL TEMP PICTURE'!$C$10/(2^'EEPROM values'!$E$16) + 'EEPROM values'!I97) / (2^'EEPROM values'!$E$17)  * ($C$104-'EEPROM values'!$E$10  - ('EEPROM values'!$E$11-'EEPROM values'!$E$10)/('EEPROM values'!$E$15-'EEPROM values'!$E$14) * ('CALC steps + FINAL TEMP PICTURE'!$C$10-'EEPROM values'!$E$14) )</f>
        <v>-53.443007805430653</v>
      </c>
      <c r="E128" s="15">
        <f>E69-('EEPROM values'!J46*'CALC steps + FINAL TEMP PICTURE'!$C$10/(2^'EEPROM values'!$E$16) + 'EEPROM values'!J97) / (2^'EEPROM values'!$E$17)  * ($C$104-'EEPROM values'!$E$10  - ('EEPROM values'!$E$11-'EEPROM values'!$E$10)/('EEPROM values'!$E$15-'EEPROM values'!$E$14) * ('CALC steps + FINAL TEMP PICTURE'!$C$10-'EEPROM values'!$E$14) )</f>
        <v>-59.692549458667266</v>
      </c>
      <c r="F128" s="15">
        <f>F69-('EEPROM values'!K46*'CALC steps + FINAL TEMP PICTURE'!$C$10/(2^'EEPROM values'!$E$16) + 'EEPROM values'!K97) / (2^'EEPROM values'!$E$17)  * ($C$104-'EEPROM values'!$E$10  - ('EEPROM values'!$E$11-'EEPROM values'!$E$10)/('EEPROM values'!$E$15-'EEPROM values'!$E$14) * ('CALC steps + FINAL TEMP PICTURE'!$C$10-'EEPROM values'!$E$14) )</f>
        <v>-51.791553379704006</v>
      </c>
      <c r="G128" s="15">
        <f>G69-('EEPROM values'!L46*'CALC steps + FINAL TEMP PICTURE'!$C$10/(2^'EEPROM values'!$E$16) + 'EEPROM values'!L97) / (2^'EEPROM values'!$E$17)  * ($C$104-'EEPROM values'!$E$10  - ('EEPROM values'!$E$11-'EEPROM values'!$E$10)/('EEPROM values'!$E$15-'EEPROM values'!$E$14) * ('CALC steps + FINAL TEMP PICTURE'!$C$10-'EEPROM values'!$E$14) )</f>
        <v>-47.229294543940476</v>
      </c>
      <c r="H128" s="15">
        <f>H69-('EEPROM values'!M46*'CALC steps + FINAL TEMP PICTURE'!$C$10/(2^'EEPROM values'!$E$16) + 'EEPROM values'!M97) / (2^'EEPROM values'!$E$17)  * ($C$104-'EEPROM values'!$E$10  - ('EEPROM values'!$E$11-'EEPROM values'!$E$10)/('EEPROM values'!$E$15-'EEPROM values'!$E$14) * ('CALC steps + FINAL TEMP PICTURE'!$C$10-'EEPROM values'!$E$14) )</f>
        <v>-44.202777390784426</v>
      </c>
      <c r="I128" s="15">
        <f>I69-('EEPROM values'!N46*'CALC steps + FINAL TEMP PICTURE'!$C$10/(2^'EEPROM values'!$E$16) + 'EEPROM values'!N97) / (2^'EEPROM values'!$E$17)  * ($C$104-'EEPROM values'!$E$10  - ('EEPROM values'!$E$11-'EEPROM values'!$E$10)/('EEPROM values'!$E$15-'EEPROM values'!$E$14) * ('CALC steps + FINAL TEMP PICTURE'!$C$10-'EEPROM values'!$E$14) )</f>
        <v>-54.899533157733607</v>
      </c>
      <c r="J128" s="15">
        <f>J69-('EEPROM values'!O46*'CALC steps + FINAL TEMP PICTURE'!$C$10/(2^'EEPROM values'!$E$16) + 'EEPROM values'!O97) / (2^'EEPROM values'!$E$17)  * ($C$104-'EEPROM values'!$E$10  - ('EEPROM values'!$E$11-'EEPROM values'!$E$10)/('EEPROM values'!$E$15-'EEPROM values'!$E$14) * ('CALC steps + FINAL TEMP PICTURE'!$C$10-'EEPROM values'!$E$14) )</f>
        <v>-46.323201299958441</v>
      </c>
      <c r="K128" s="15">
        <f>K69-('EEPROM values'!P46*'CALC steps + FINAL TEMP PICTURE'!$C$10/(2^'EEPROM values'!$E$16) + 'EEPROM values'!P97) / (2^'EEPROM values'!$E$17)  * ($C$104-'EEPROM values'!$E$10  - ('EEPROM values'!$E$11-'EEPROM values'!$E$10)/('EEPROM values'!$E$15-'EEPROM values'!$E$14) * ('CALC steps + FINAL TEMP PICTURE'!$C$10-'EEPROM values'!$E$14) )</f>
        <v>-55.932111728509348</v>
      </c>
      <c r="L128" s="15">
        <f>L69-('EEPROM values'!Q46*'CALC steps + FINAL TEMP PICTURE'!$C$10/(2^'EEPROM values'!$E$16) + 'EEPROM values'!Q97) / (2^'EEPROM values'!$E$17)  * ($C$104-'EEPROM values'!$E$10  - ('EEPROM values'!$E$11-'EEPROM values'!$E$10)/('EEPROM values'!$E$15-'EEPROM values'!$E$14) * ('CALC steps + FINAL TEMP PICTURE'!$C$10-'EEPROM values'!$E$14) )</f>
        <v>-54.972543606533065</v>
      </c>
      <c r="M128" s="15">
        <f>M69-('EEPROM values'!R46*'CALC steps + FINAL TEMP PICTURE'!$C$10/(2^'EEPROM values'!$E$16) + 'EEPROM values'!R97) / (2^'EEPROM values'!$E$17)  * ($C$104-'EEPROM values'!$E$10  - ('EEPROM values'!$E$11-'EEPROM values'!$E$10)/('EEPROM values'!$E$15-'EEPROM values'!$E$14) * ('CALC steps + FINAL TEMP PICTURE'!$C$10-'EEPROM values'!$E$14) )</f>
        <v>-45.795571280772371</v>
      </c>
      <c r="N128" s="15">
        <f>N69-('EEPROM values'!S46*'CALC steps + FINAL TEMP PICTURE'!$C$10/(2^'EEPROM values'!$E$16) + 'EEPROM values'!S97) / (2^'EEPROM values'!$E$17)  * ($C$104-'EEPROM values'!$E$10  - ('EEPROM values'!$E$11-'EEPROM values'!$E$10)/('EEPROM values'!$E$15-'EEPROM values'!$E$14) * ('CALC steps + FINAL TEMP PICTURE'!$C$10-'EEPROM values'!$E$14) )</f>
        <v>-53.4269873653395</v>
      </c>
      <c r="O128" s="15">
        <f>O69-('EEPROM values'!T46*'CALC steps + FINAL TEMP PICTURE'!$C$10/(2^'EEPROM values'!$E$16) + 'EEPROM values'!T97) / (2^'EEPROM values'!$E$17)  * ($C$104-'EEPROM values'!$E$10  - ('EEPROM values'!$E$11-'EEPROM values'!$E$10)/('EEPROM values'!$E$15-'EEPROM values'!$E$14) * ('CALC steps + FINAL TEMP PICTURE'!$C$10-'EEPROM values'!$E$14) )</f>
        <v>-56.996126376360976</v>
      </c>
      <c r="P128" s="15">
        <f>P69-('EEPROM values'!U46*'CALC steps + FINAL TEMP PICTURE'!$C$10/(2^'EEPROM values'!$E$16) + 'EEPROM values'!U97) / (2^'EEPROM values'!$E$17)  * ($C$104-'EEPROM values'!$E$10  - ('EEPROM values'!$E$11-'EEPROM values'!$E$10)/('EEPROM values'!$E$15-'EEPROM values'!$E$14) * ('CALC steps + FINAL TEMP PICTURE'!$C$10-'EEPROM values'!$E$14) )</f>
        <v>-49.643562901019266</v>
      </c>
      <c r="Q128" s="15">
        <f>Q69-('EEPROM values'!V46*'CALC steps + FINAL TEMP PICTURE'!$C$10/(2^'EEPROM values'!$E$16) + 'EEPROM values'!V97) / (2^'EEPROM values'!$E$17)  * ($C$104-'EEPROM values'!$E$10  - ('EEPROM values'!$E$11-'EEPROM values'!$E$10)/('EEPROM values'!$E$15-'EEPROM values'!$E$14) * ('CALC steps + FINAL TEMP PICTURE'!$C$10-'EEPROM values'!$E$14) )</f>
        <v>-61.794533248193531</v>
      </c>
      <c r="R128" s="15">
        <f>R69-('EEPROM values'!W46*'CALC steps + FINAL TEMP PICTURE'!$C$10/(2^'EEPROM values'!$E$16) + 'EEPROM values'!W97) / (2^'EEPROM values'!$E$17)  * ($C$104-'EEPROM values'!$E$10  - ('EEPROM values'!$E$11-'EEPROM values'!$E$10)/('EEPROM values'!$E$15-'EEPROM values'!$E$14) * ('CALC steps + FINAL TEMP PICTURE'!$C$10-'EEPROM values'!$E$14) )</f>
        <v>-45.643253057722028</v>
      </c>
      <c r="S128" s="15">
        <f>S69-('EEPROM values'!X46*'CALC steps + FINAL TEMP PICTURE'!$C$10/(2^'EEPROM values'!$E$16) + 'EEPROM values'!X97) / (2^'EEPROM values'!$E$17)  * ($C$104-'EEPROM values'!$E$10  - ('EEPROM values'!$E$11-'EEPROM values'!$E$10)/('EEPROM values'!$E$15-'EEPROM values'!$E$14) * ('CALC steps + FINAL TEMP PICTURE'!$C$10-'EEPROM values'!$E$14) )</f>
        <v>-42.427173012878335</v>
      </c>
      <c r="T128" s="15">
        <f>T69-('EEPROM values'!Y46*'CALC steps + FINAL TEMP PICTURE'!$C$10/(2^'EEPROM values'!$E$16) + 'EEPROM values'!Y97) / (2^'EEPROM values'!$E$17)  * ($C$104-'EEPROM values'!$E$10  - ('EEPROM values'!$E$11-'EEPROM values'!$E$10)/('EEPROM values'!$E$15-'EEPROM values'!$E$14) * ('CALC steps + FINAL TEMP PICTURE'!$C$10-'EEPROM values'!$E$14) )</f>
        <v>-44.714073005546233</v>
      </c>
      <c r="U128" s="15">
        <f>U69-('EEPROM values'!Z46*'CALC steps + FINAL TEMP PICTURE'!$C$10/(2^'EEPROM values'!$E$16) + 'EEPROM values'!Z97) / (2^'EEPROM values'!$E$17)  * ($C$104-'EEPROM values'!$E$10  - ('EEPROM values'!$E$11-'EEPROM values'!$E$10)/('EEPROM values'!$E$15-'EEPROM values'!$E$14) * ('CALC steps + FINAL TEMP PICTURE'!$C$10-'EEPROM values'!$E$14) )</f>
        <v>-23.111914980764823</v>
      </c>
      <c r="V128" s="15">
        <f>V69-('EEPROM values'!AA46*'CALC steps + FINAL TEMP PICTURE'!$C$10/(2^'EEPROM values'!$E$16) + 'EEPROM values'!AA97) / (2^'EEPROM values'!$E$17)  * ($C$104-'EEPROM values'!$E$10  - ('EEPROM values'!$E$11-'EEPROM values'!$E$10)/('EEPROM values'!$E$15-'EEPROM values'!$E$14) * ('CALC steps + FINAL TEMP PICTURE'!$C$10-'EEPROM values'!$E$14) )</f>
        <v>16.109477526702282</v>
      </c>
      <c r="W128" s="15">
        <f>W69-('EEPROM values'!AB46*'CALC steps + FINAL TEMP PICTURE'!$C$10/(2^'EEPROM values'!$E$16) + 'EEPROM values'!AB97) / (2^'EEPROM values'!$E$17)  * ($C$104-'EEPROM values'!$E$10  - ('EEPROM values'!$E$11-'EEPROM values'!$E$10)/('EEPROM values'!$E$15-'EEPROM values'!$E$14) * ('CALC steps + FINAL TEMP PICTURE'!$C$10-'EEPROM values'!$E$14) )</f>
        <v>19.694480980341897</v>
      </c>
      <c r="X128" s="15">
        <f>X69-('EEPROM values'!AC46*'CALC steps + FINAL TEMP PICTURE'!$C$10/(2^'EEPROM values'!$E$16) + 'EEPROM values'!AC97) / (2^'EEPROM values'!$E$17)  * ($C$104-'EEPROM values'!$E$10  - ('EEPROM values'!$E$11-'EEPROM values'!$E$10)/('EEPROM values'!$E$15-'EEPROM values'!$E$14) * ('CALC steps + FINAL TEMP PICTURE'!$C$10-'EEPROM values'!$E$14) )</f>
        <v>35.503290019546753</v>
      </c>
      <c r="Y128" s="15">
        <f>Y69-('EEPROM values'!AD46*'CALC steps + FINAL TEMP PICTURE'!$C$10/(2^'EEPROM values'!$E$16) + 'EEPROM values'!AD97) / (2^'EEPROM values'!$E$17)  * ($C$104-'EEPROM values'!$E$10  - ('EEPROM values'!$E$11-'EEPROM values'!$E$10)/('EEPROM values'!$E$15-'EEPROM values'!$E$14) * ('CALC steps + FINAL TEMP PICTURE'!$C$10-'EEPROM values'!$E$14) )</f>
        <v>3.5737408239420945</v>
      </c>
      <c r="Z128" s="15">
        <f>Z69-('EEPROM values'!AE46*'CALC steps + FINAL TEMP PICTURE'!$C$10/(2^'EEPROM values'!$E$16) + 'EEPROM values'!AE97) / (2^'EEPROM values'!$E$17)  * ($C$104-'EEPROM values'!$E$10  - ('EEPROM values'!$E$11-'EEPROM values'!$E$10)/('EEPROM values'!$E$15-'EEPROM values'!$E$14) * ('CALC steps + FINAL TEMP PICTURE'!$C$10-'EEPROM values'!$E$14) )</f>
        <v>12.796154926570924</v>
      </c>
      <c r="AA128" s="15">
        <f>AA69-('EEPROM values'!AF46*'CALC steps + FINAL TEMP PICTURE'!$C$10/(2^'EEPROM values'!$E$16) + 'EEPROM values'!AF97) / (2^'EEPROM values'!$E$17)  * ($C$104-'EEPROM values'!$E$10  - ('EEPROM values'!$E$11-'EEPROM values'!$E$10)/('EEPROM values'!$E$15-'EEPROM values'!$E$14) * ('CALC steps + FINAL TEMP PICTURE'!$C$10-'EEPROM values'!$E$14) )</f>
        <v>16.99876924510848</v>
      </c>
      <c r="AB128" s="15">
        <f>AB69-('EEPROM values'!AG46*'CALC steps + FINAL TEMP PICTURE'!$C$10/(2^'EEPROM values'!$E$16) + 'EEPROM values'!AG97) / (2^'EEPROM values'!$E$17)  * ($C$104-'EEPROM values'!$E$10  - ('EEPROM values'!$E$11-'EEPROM values'!$E$10)/('EEPROM values'!$E$15-'EEPROM values'!$E$14) * ('CALC steps + FINAL TEMP PICTURE'!$C$10-'EEPROM values'!$E$14) )</f>
        <v>25.424101915226789</v>
      </c>
      <c r="AC128" s="15">
        <f>AC69-('EEPROM values'!AH46*'CALC steps + FINAL TEMP PICTURE'!$C$10/(2^'EEPROM values'!$E$16) + 'EEPROM values'!AH97) / (2^'EEPROM values'!$E$17)  * ($C$104-'EEPROM values'!$E$10  - ('EEPROM values'!$E$11-'EEPROM values'!$E$10)/('EEPROM values'!$E$15-'EEPROM values'!$E$14) * ('CALC steps + FINAL TEMP PICTURE'!$C$10-'EEPROM values'!$E$14) )</f>
        <v>87.287628320687418</v>
      </c>
      <c r="AD128" s="15">
        <f>AD69-('EEPROM values'!AI46*'CALC steps + FINAL TEMP PICTURE'!$C$10/(2^'EEPROM values'!$E$16) + 'EEPROM values'!AI97) / (2^'EEPROM values'!$E$17)  * ($C$104-'EEPROM values'!$E$10  - ('EEPROM values'!$E$11-'EEPROM values'!$E$10)/('EEPROM values'!$E$15-'EEPROM values'!$E$14) * ('CALC steps + FINAL TEMP PICTURE'!$C$10-'EEPROM values'!$E$14) )</f>
        <v>26.9401387642272</v>
      </c>
      <c r="AE128" s="15">
        <f>AE69-('EEPROM values'!AJ46*'CALC steps + FINAL TEMP PICTURE'!$C$10/(2^'EEPROM values'!$E$16) + 'EEPROM values'!AJ97) / (2^'EEPROM values'!$E$17)  * ($C$104-'EEPROM values'!$E$10  - ('EEPROM values'!$E$11-'EEPROM values'!$E$10)/('EEPROM values'!$E$15-'EEPROM values'!$E$14) * ('CALC steps + FINAL TEMP PICTURE'!$C$10-'EEPROM values'!$E$14) )</f>
        <v>-0.71404376027203365</v>
      </c>
      <c r="AF128" s="15">
        <f>AF69-('EEPROM values'!AK46*'CALC steps + FINAL TEMP PICTURE'!$C$10/(2^'EEPROM values'!$E$16) + 'EEPROM values'!AK97) / (2^'EEPROM values'!$E$17)  * ($C$104-'EEPROM values'!$E$10  - ('EEPROM values'!$E$11-'EEPROM values'!$E$10)/('EEPROM values'!$E$15-'EEPROM values'!$E$14) * ('CALC steps + FINAL TEMP PICTURE'!$C$10-'EEPROM values'!$E$14) )</f>
        <v>-20.730828038847527</v>
      </c>
      <c r="AG128" s="16">
        <f>AG69-('EEPROM values'!AL46*'CALC steps + FINAL TEMP PICTURE'!$C$10/(2^'EEPROM values'!$E$16) + 'EEPROM values'!AL97) / (2^'EEPROM values'!$E$17)  * ($C$104-'EEPROM values'!$E$10  - ('EEPROM values'!$E$11-'EEPROM values'!$E$10)/('EEPROM values'!$E$15-'EEPROM values'!$E$14) * ('CALC steps + FINAL TEMP PICTURE'!$C$10-'EEPROM values'!$E$14) )</f>
        <v>-31.964629850016024</v>
      </c>
    </row>
    <row r="129" spans="2:33" x14ac:dyDescent="0.25">
      <c r="B129" s="14">
        <f>B70-('EEPROM values'!G47*'CALC steps + FINAL TEMP PICTURE'!$C$10/(2^'EEPROM values'!$E$16) + 'EEPROM values'!G98) / (2^'EEPROM values'!$E$17)  * ($C$104-'EEPROM values'!$E$10  - ('EEPROM values'!$E$11-'EEPROM values'!$E$10)/('EEPROM values'!$E$15-'EEPROM values'!$E$14) * ('CALC steps + FINAL TEMP PICTURE'!$C$10-'EEPROM values'!$E$14) )</f>
        <v>-52.323464650981144</v>
      </c>
      <c r="C129" s="15">
        <f>C70-('EEPROM values'!H47*'CALC steps + FINAL TEMP PICTURE'!$C$10/(2^'EEPROM values'!$E$16) + 'EEPROM values'!H98) / (2^'EEPROM values'!$E$17)  * ($C$104-'EEPROM values'!$E$10  - ('EEPROM values'!$E$11-'EEPROM values'!$E$10)/('EEPROM values'!$E$15-'EEPROM values'!$E$14) * ('CALC steps + FINAL TEMP PICTURE'!$C$10-'EEPROM values'!$E$14) )</f>
        <v>-57.075624323978182</v>
      </c>
      <c r="D129" s="15">
        <f>D70-('EEPROM values'!I47*'CALC steps + FINAL TEMP PICTURE'!$C$10/(2^'EEPROM values'!$E$16) + 'EEPROM values'!I98) / (2^'EEPROM values'!$E$17)  * ($C$104-'EEPROM values'!$E$10  - ('EEPROM values'!$E$11-'EEPROM values'!$E$10)/('EEPROM values'!$E$15-'EEPROM values'!$E$14) * ('CALC steps + FINAL TEMP PICTURE'!$C$10-'EEPROM values'!$E$14) )</f>
        <v>-40.233964478623754</v>
      </c>
      <c r="E129" s="15">
        <f>E70-('EEPROM values'!J47*'CALC steps + FINAL TEMP PICTURE'!$C$10/(2^'EEPROM values'!$E$16) + 'EEPROM values'!J98) / (2^'EEPROM values'!$E$17)  * ($C$104-'EEPROM values'!$E$10  - ('EEPROM values'!$E$11-'EEPROM values'!$E$10)/('EEPROM values'!$E$15-'EEPROM values'!$E$14) * ('CALC steps + FINAL TEMP PICTURE'!$C$10-'EEPROM values'!$E$14) )</f>
        <v>-49.485170254962227</v>
      </c>
      <c r="F129" s="15">
        <f>F70-('EEPROM values'!K47*'CALC steps + FINAL TEMP PICTURE'!$C$10/(2^'EEPROM values'!$E$16) + 'EEPROM values'!K98) / (2^'EEPROM values'!$E$17)  * ($C$104-'EEPROM values'!$E$10  - ('EEPROM values'!$E$11-'EEPROM values'!$E$10)/('EEPROM values'!$E$15-'EEPROM values'!$E$14) * ('CALC steps + FINAL TEMP PICTURE'!$C$10-'EEPROM values'!$E$14) )</f>
        <v>-54.123279847958834</v>
      </c>
      <c r="G129" s="15">
        <f>G70-('EEPROM values'!L47*'CALC steps + FINAL TEMP PICTURE'!$C$10/(2^'EEPROM values'!$E$16) + 'EEPROM values'!L98) / (2^'EEPROM values'!$E$17)  * ($C$104-'EEPROM values'!$E$10  - ('EEPROM values'!$E$11-'EEPROM values'!$E$10)/('EEPROM values'!$E$15-'EEPROM values'!$E$14) * ('CALC steps + FINAL TEMP PICTURE'!$C$10-'EEPROM values'!$E$14) )</f>
        <v>-54.691475372094075</v>
      </c>
      <c r="H129" s="15">
        <f>H70-('EEPROM values'!M47*'CALC steps + FINAL TEMP PICTURE'!$C$10/(2^'EEPROM values'!$E$16) + 'EEPROM values'!M98) / (2^'EEPROM values'!$E$17)  * ($C$104-'EEPROM values'!$E$10  - ('EEPROM values'!$E$11-'EEPROM values'!$E$10)/('EEPROM values'!$E$15-'EEPROM values'!$E$14) * ('CALC steps + FINAL TEMP PICTURE'!$C$10-'EEPROM values'!$E$14) )</f>
        <v>-53.171613549082366</v>
      </c>
      <c r="I129" s="15">
        <f>I70-('EEPROM values'!N47*'CALC steps + FINAL TEMP PICTURE'!$C$10/(2^'EEPROM values'!$E$16) + 'EEPROM values'!N98) / (2^'EEPROM values'!$E$17)  * ($C$104-'EEPROM values'!$E$10  - ('EEPROM values'!$E$11-'EEPROM values'!$E$10)/('EEPROM values'!$E$15-'EEPROM values'!$E$14) * ('CALC steps + FINAL TEMP PICTURE'!$C$10-'EEPROM values'!$E$14) )</f>
        <v>-46.245697679663408</v>
      </c>
      <c r="J129" s="15">
        <f>J70-('EEPROM values'!O47*'CALC steps + FINAL TEMP PICTURE'!$C$10/(2^'EEPROM values'!$E$16) + 'EEPROM values'!O98) / (2^'EEPROM values'!$E$17)  * ($C$104-'EEPROM values'!$E$10  - ('EEPROM values'!$E$11-'EEPROM values'!$E$10)/('EEPROM values'!$E$15-'EEPROM values'!$E$14) * ('CALC steps + FINAL TEMP PICTURE'!$C$10-'EEPROM values'!$E$14) )</f>
        <v>-48.297722179381232</v>
      </c>
      <c r="K129" s="15">
        <f>K70-('EEPROM values'!P47*'CALC steps + FINAL TEMP PICTURE'!$C$10/(2^'EEPROM values'!$E$16) + 'EEPROM values'!P98) / (2^'EEPROM values'!$E$17)  * ($C$104-'EEPROM values'!$E$10  - ('EEPROM values'!$E$11-'EEPROM values'!$E$10)/('EEPROM values'!$E$15-'EEPROM values'!$E$14) * ('CALC steps + FINAL TEMP PICTURE'!$C$10-'EEPROM values'!$E$14) )</f>
        <v>-49.811364019043566</v>
      </c>
      <c r="L129" s="15">
        <f>L70-('EEPROM values'!Q47*'CALC steps + FINAL TEMP PICTURE'!$C$10/(2^'EEPROM values'!$E$16) + 'EEPROM values'!Q98) / (2^'EEPROM values'!$E$17)  * ($C$104-'EEPROM values'!$E$10  - ('EEPROM values'!$E$11-'EEPROM values'!$E$10)/('EEPROM values'!$E$15-'EEPROM values'!$E$14) * ('CALC steps + FINAL TEMP PICTURE'!$C$10-'EEPROM values'!$E$14) )</f>
        <v>-59.075337726818212</v>
      </c>
      <c r="M129" s="15">
        <f>M70-('EEPROM values'!R47*'CALC steps + FINAL TEMP PICTURE'!$C$10/(2^'EEPROM values'!$E$16) + 'EEPROM values'!R98) / (2^'EEPROM values'!$E$17)  * ($C$104-'EEPROM values'!$E$10  - ('EEPROM values'!$E$11-'EEPROM values'!$E$10)/('EEPROM values'!$E$15-'EEPROM values'!$E$14) * ('CALC steps + FINAL TEMP PICTURE'!$C$10-'EEPROM values'!$E$14) )</f>
        <v>-58.739528879986182</v>
      </c>
      <c r="N129" s="15">
        <f>N70-('EEPROM values'!S47*'CALC steps + FINAL TEMP PICTURE'!$C$10/(2^'EEPROM values'!$E$16) + 'EEPROM values'!S98) / (2^'EEPROM values'!$E$17)  * ($C$104-'EEPROM values'!$E$10  - ('EEPROM values'!$E$11-'EEPROM values'!$E$10)/('EEPROM values'!$E$15-'EEPROM values'!$E$14) * ('CALC steps + FINAL TEMP PICTURE'!$C$10-'EEPROM values'!$E$14) )</f>
        <v>-50.522476102982047</v>
      </c>
      <c r="O129" s="15">
        <f>O70-('EEPROM values'!T47*'CALC steps + FINAL TEMP PICTURE'!$C$10/(2^'EEPROM values'!$E$16) + 'EEPROM values'!T98) / (2^'EEPROM values'!$E$17)  * ($C$104-'EEPROM values'!$E$10  - ('EEPROM values'!$E$11-'EEPROM values'!$E$10)/('EEPROM values'!$E$15-'EEPROM values'!$E$14) * ('CALC steps + FINAL TEMP PICTURE'!$C$10-'EEPROM values'!$E$14) )</f>
        <v>-41.011005277811748</v>
      </c>
      <c r="P129" s="15">
        <f>P70-('EEPROM values'!U47*'CALC steps + FINAL TEMP PICTURE'!$C$10/(2^'EEPROM values'!$E$16) + 'EEPROM values'!U98) / (2^'EEPROM values'!$E$17)  * ($C$104-'EEPROM values'!$E$10  - ('EEPROM values'!$E$11-'EEPROM values'!$E$10)/('EEPROM values'!$E$15-'EEPROM values'!$E$14) * ('CALC steps + FINAL TEMP PICTURE'!$C$10-'EEPROM values'!$E$14) )</f>
        <v>-53.737511711318355</v>
      </c>
      <c r="Q129" s="15">
        <f>Q70-('EEPROM values'!V47*'CALC steps + FINAL TEMP PICTURE'!$C$10/(2^'EEPROM values'!$E$16) + 'EEPROM values'!V98) / (2^'EEPROM values'!$E$17)  * ($C$104-'EEPROM values'!$E$10  - ('EEPROM values'!$E$11-'EEPROM values'!$E$10)/('EEPROM values'!$E$15-'EEPROM values'!$E$14) * ('CALC steps + FINAL TEMP PICTURE'!$C$10-'EEPROM values'!$E$14) )</f>
        <v>-37.044150638978884</v>
      </c>
      <c r="R129" s="15">
        <f>R70-('EEPROM values'!W47*'CALC steps + FINAL TEMP PICTURE'!$C$10/(2^'EEPROM values'!$E$16) + 'EEPROM values'!W98) / (2^'EEPROM values'!$E$17)  * ($C$104-'EEPROM values'!$E$10  - ('EEPROM values'!$E$11-'EEPROM values'!$E$10)/('EEPROM values'!$E$15-'EEPROM values'!$E$14) * ('CALC steps + FINAL TEMP PICTURE'!$C$10-'EEPROM values'!$E$14) )</f>
        <v>-45.090414680023123</v>
      </c>
      <c r="S129" s="15">
        <f>S70-('EEPROM values'!X47*'CALC steps + FINAL TEMP PICTURE'!$C$10/(2^'EEPROM values'!$E$16) + 'EEPROM values'!X98) / (2^'EEPROM values'!$E$17)  * ($C$104-'EEPROM values'!$E$10  - ('EEPROM values'!$E$11-'EEPROM values'!$E$10)/('EEPROM values'!$E$15-'EEPROM values'!$E$14) * ('CALC steps + FINAL TEMP PICTURE'!$C$10-'EEPROM values'!$E$14) )</f>
        <v>-46.707238460299457</v>
      </c>
      <c r="T129" s="15">
        <f>T70-('EEPROM values'!Y47*'CALC steps + FINAL TEMP PICTURE'!$C$10/(2^'EEPROM values'!$E$16) + 'EEPROM values'!Y98) / (2^'EEPROM values'!$E$17)  * ($C$104-'EEPROM values'!$E$10  - ('EEPROM values'!$E$11-'EEPROM values'!$E$10)/('EEPROM values'!$E$15-'EEPROM values'!$E$14) * ('CALC steps + FINAL TEMP PICTURE'!$C$10-'EEPROM values'!$E$14) )</f>
        <v>-43.579805200261788</v>
      </c>
      <c r="U129" s="15">
        <f>U70-('EEPROM values'!Z47*'CALC steps + FINAL TEMP PICTURE'!$C$10/(2^'EEPROM values'!$E$16) + 'EEPROM values'!Z98) / (2^'EEPROM values'!$E$17)  * ($C$104-'EEPROM values'!$E$10  - ('EEPROM values'!$E$11-'EEPROM values'!$E$10)/('EEPROM values'!$E$15-'EEPROM values'!$E$14) * ('CALC steps + FINAL TEMP PICTURE'!$C$10-'EEPROM values'!$E$14) )</f>
        <v>-7.8354888598161621</v>
      </c>
      <c r="V129" s="15">
        <f>V70-('EEPROM values'!AA47*'CALC steps + FINAL TEMP PICTURE'!$C$10/(2^'EEPROM values'!$E$16) + 'EEPROM values'!AA98) / (2^'EEPROM values'!$E$17)  * ($C$104-'EEPROM values'!$E$10  - ('EEPROM values'!$E$11-'EEPROM values'!$E$10)/('EEPROM values'!$E$15-'EEPROM values'!$E$14) * ('CALC steps + FINAL TEMP PICTURE'!$C$10-'EEPROM values'!$E$14) )</f>
        <v>10.451440782917555</v>
      </c>
      <c r="W129" s="15">
        <f>W70-('EEPROM values'!AB47*'CALC steps + FINAL TEMP PICTURE'!$C$10/(2^'EEPROM values'!$E$16) + 'EEPROM values'!AB98) / (2^'EEPROM values'!$E$17)  * ($C$104-'EEPROM values'!$E$10  - ('EEPROM values'!$E$11-'EEPROM values'!$E$10)/('EEPROM values'!$E$15-'EEPROM values'!$E$14) * ('CALC steps + FINAL TEMP PICTURE'!$C$10-'EEPROM values'!$E$14) )</f>
        <v>114.54258338616859</v>
      </c>
      <c r="X129" s="15">
        <f>X70-('EEPROM values'!AC47*'CALC steps + FINAL TEMP PICTURE'!$C$10/(2^'EEPROM values'!$E$16) + 'EEPROM values'!AC98) / (2^'EEPROM values'!$E$17)  * ($C$104-'EEPROM values'!$E$10  - ('EEPROM values'!$E$11-'EEPROM values'!$E$10)/('EEPROM values'!$E$15-'EEPROM values'!$E$14) * ('CALC steps + FINAL TEMP PICTURE'!$C$10-'EEPROM values'!$E$14) )</f>
        <v>68.17318273604829</v>
      </c>
      <c r="Y129" s="15">
        <f>Y70-('EEPROM values'!AD47*'CALC steps + FINAL TEMP PICTURE'!$C$10/(2^'EEPROM values'!$E$16) + 'EEPROM values'!AD98) / (2^'EEPROM values'!$E$17)  * ($C$104-'EEPROM values'!$E$10  - ('EEPROM values'!$E$11-'EEPROM values'!$E$10)/('EEPROM values'!$E$15-'EEPROM values'!$E$14) * ('CALC steps + FINAL TEMP PICTURE'!$C$10-'EEPROM values'!$E$14) )</f>
        <v>5.9471777651566633</v>
      </c>
      <c r="Z129" s="15">
        <f>Z70-('EEPROM values'!AE47*'CALC steps + FINAL TEMP PICTURE'!$C$10/(2^'EEPROM values'!$E$16) + 'EEPROM values'!AE98) / (2^'EEPROM values'!$E$17)  * ($C$104-'EEPROM values'!$E$10  - ('EEPROM values'!$E$11-'EEPROM values'!$E$10)/('EEPROM values'!$E$15-'EEPROM values'!$E$14) * ('CALC steps + FINAL TEMP PICTURE'!$C$10-'EEPROM values'!$E$14) )</f>
        <v>1.5984917552377134</v>
      </c>
      <c r="AA129" s="15">
        <f>AA70-('EEPROM values'!AF47*'CALC steps + FINAL TEMP PICTURE'!$C$10/(2^'EEPROM values'!$E$16) + 'EEPROM values'!AF98) / (2^'EEPROM values'!$E$17)  * ($C$104-'EEPROM values'!$E$10  - ('EEPROM values'!$E$11-'EEPROM values'!$E$10)/('EEPROM values'!$E$15-'EEPROM values'!$E$14) * ('CALC steps + FINAL TEMP PICTURE'!$C$10-'EEPROM values'!$E$14) )</f>
        <v>14.355451557813371</v>
      </c>
      <c r="AB129" s="15">
        <f>AB70-('EEPROM values'!AG47*'CALC steps + FINAL TEMP PICTURE'!$C$10/(2^'EEPROM values'!$E$16) + 'EEPROM values'!AG98) / (2^'EEPROM values'!$E$17)  * ($C$104-'EEPROM values'!$E$10  - ('EEPROM values'!$E$11-'EEPROM values'!$E$10)/('EEPROM values'!$E$15-'EEPROM values'!$E$14) * ('CALC steps + FINAL TEMP PICTURE'!$C$10-'EEPROM values'!$E$14) )</f>
        <v>114.96297050342787</v>
      </c>
      <c r="AC129" s="15">
        <f>AC70-('EEPROM values'!AH47*'CALC steps + FINAL TEMP PICTURE'!$C$10/(2^'EEPROM values'!$E$16) + 'EEPROM values'!AH98) / (2^'EEPROM values'!$E$17)  * ($C$104-'EEPROM values'!$E$10  - ('EEPROM values'!$E$11-'EEPROM values'!$E$10)/('EEPROM values'!$E$15-'EEPROM values'!$E$14) * ('CALC steps + FINAL TEMP PICTURE'!$C$10-'EEPROM values'!$E$14) )</f>
        <v>20.09907535932998</v>
      </c>
      <c r="AD129" s="15">
        <f>AD70-('EEPROM values'!AI47*'CALC steps + FINAL TEMP PICTURE'!$C$10/(2^'EEPROM values'!$E$16) + 'EEPROM values'!AI98) / (2^'EEPROM values'!$E$17)  * ($C$104-'EEPROM values'!$E$10  - ('EEPROM values'!$E$11-'EEPROM values'!$E$10)/('EEPROM values'!$E$15-'EEPROM values'!$E$14) * ('CALC steps + FINAL TEMP PICTURE'!$C$10-'EEPROM values'!$E$14) )</f>
        <v>2.3160692409941008</v>
      </c>
      <c r="AE129" s="15">
        <f>AE70-('EEPROM values'!AJ47*'CALC steps + FINAL TEMP PICTURE'!$C$10/(2^'EEPROM values'!$E$16) + 'EEPROM values'!AJ98) / (2^'EEPROM values'!$E$17)  * ($C$104-'EEPROM values'!$E$10  - ('EEPROM values'!$E$11-'EEPROM values'!$E$10)/('EEPROM values'!$E$15-'EEPROM values'!$E$14) * ('CALC steps + FINAL TEMP PICTURE'!$C$10-'EEPROM values'!$E$14) )</f>
        <v>-19.0598612357728</v>
      </c>
      <c r="AF129" s="15">
        <f>AF70-('EEPROM values'!AK47*'CALC steps + FINAL TEMP PICTURE'!$C$10/(2^'EEPROM values'!$E$16) + 'EEPROM values'!AK98) / (2^'EEPROM values'!$E$17)  * ($C$104-'EEPROM values'!$E$10  - ('EEPROM values'!$E$11-'EEPROM values'!$E$10)/('EEPROM values'!$E$15-'EEPROM values'!$E$14) * ('CALC steps + FINAL TEMP PICTURE'!$C$10-'EEPROM values'!$E$14) )</f>
        <v>-32.114608252094385</v>
      </c>
      <c r="AG129" s="16">
        <f>AG70-('EEPROM values'!AL47*'CALC steps + FINAL TEMP PICTURE'!$C$10/(2^'EEPROM values'!$E$16) + 'EEPROM values'!AL98) / (2^'EEPROM values'!$E$17)  * ($C$104-'EEPROM values'!$E$10  - ('EEPROM values'!$E$11-'EEPROM values'!$E$10)/('EEPROM values'!$E$15-'EEPROM values'!$E$14) * ('CALC steps + FINAL TEMP PICTURE'!$C$10-'EEPROM values'!$E$14) )</f>
        <v>-45.412484011246143</v>
      </c>
    </row>
    <row r="130" spans="2:33" x14ac:dyDescent="0.25">
      <c r="B130" s="14">
        <f>B71-('EEPROM values'!G48*'CALC steps + FINAL TEMP PICTURE'!$C$10/(2^'EEPROM values'!$E$16) + 'EEPROM values'!G99) / (2^'EEPROM values'!$E$17)  * ($C$104-'EEPROM values'!$E$10  - ('EEPROM values'!$E$11-'EEPROM values'!$E$10)/('EEPROM values'!$E$15-'EEPROM values'!$E$14) * ('CALC steps + FINAL TEMP PICTURE'!$C$10-'EEPROM values'!$E$14) )</f>
        <v>-60.769928478412282</v>
      </c>
      <c r="C130" s="15">
        <f>C71-('EEPROM values'!H48*'CALC steps + FINAL TEMP PICTURE'!$C$10/(2^'EEPROM values'!$E$16) + 'EEPROM values'!H99) / (2^'EEPROM values'!$E$17)  * ($C$104-'EEPROM values'!$E$10  - ('EEPROM values'!$E$11-'EEPROM values'!$E$10)/('EEPROM values'!$E$15-'EEPROM values'!$E$14) * ('CALC steps + FINAL TEMP PICTURE'!$C$10-'EEPROM values'!$E$14) )</f>
        <v>-54.675794425365972</v>
      </c>
      <c r="D130" s="15">
        <f>D71-('EEPROM values'!I48*'CALC steps + FINAL TEMP PICTURE'!$C$10/(2^'EEPROM values'!$E$16) + 'EEPROM values'!I99) / (2^'EEPROM values'!$E$17)  * ($C$104-'EEPROM values'!$E$10  - ('EEPROM values'!$E$11-'EEPROM values'!$E$10)/('EEPROM values'!$E$15-'EEPROM values'!$E$14) * ('CALC steps + FINAL TEMP PICTURE'!$C$10-'EEPROM values'!$E$14) )</f>
        <v>-47.553352942732516</v>
      </c>
      <c r="E130" s="15">
        <f>E71-('EEPROM values'!J48*'CALC steps + FINAL TEMP PICTURE'!$C$10/(2^'EEPROM values'!$E$16) + 'EEPROM values'!J99) / (2^'EEPROM values'!$E$17)  * ($C$104-'EEPROM values'!$E$10  - ('EEPROM values'!$E$11-'EEPROM values'!$E$10)/('EEPROM values'!$E$15-'EEPROM values'!$E$14) * ('CALC steps + FINAL TEMP PICTURE'!$C$10-'EEPROM values'!$E$14) )</f>
        <v>-51.507428395051335</v>
      </c>
      <c r="F130" s="15">
        <f>F71-('EEPROM values'!K48*'CALC steps + FINAL TEMP PICTURE'!$C$10/(2^'EEPROM values'!$E$16) + 'EEPROM values'!K99) / (2^'EEPROM values'!$E$17)  * ($C$104-'EEPROM values'!$E$10  - ('EEPROM values'!$E$11-'EEPROM values'!$E$10)/('EEPROM values'!$E$15-'EEPROM values'!$E$14) * ('CALC steps + FINAL TEMP PICTURE'!$C$10-'EEPROM values'!$E$14) )</f>
        <v>-34.443671099085471</v>
      </c>
      <c r="G130" s="15">
        <f>G71-('EEPROM values'!L48*'CALC steps + FINAL TEMP PICTURE'!$C$10/(2^'EEPROM values'!$E$16) + 'EEPROM values'!L99) / (2^'EEPROM values'!$E$17)  * ($C$104-'EEPROM values'!$E$10  - ('EEPROM values'!$E$11-'EEPROM values'!$E$10)/('EEPROM values'!$E$15-'EEPROM values'!$E$14) * ('CALC steps + FINAL TEMP PICTURE'!$C$10-'EEPROM values'!$E$14) )</f>
        <v>-51.427244717225271</v>
      </c>
      <c r="H130" s="15">
        <f>H71-('EEPROM values'!M48*'CALC steps + FINAL TEMP PICTURE'!$C$10/(2^'EEPROM values'!$E$16) + 'EEPROM values'!M99) / (2^'EEPROM values'!$E$17)  * ($C$104-'EEPROM values'!$E$10  - ('EEPROM values'!$E$11-'EEPROM values'!$E$10)/('EEPROM values'!$E$15-'EEPROM values'!$E$14) * ('CALC steps + FINAL TEMP PICTURE'!$C$10-'EEPROM values'!$E$14) )</f>
        <v>-48.273287495311394</v>
      </c>
      <c r="I130" s="15">
        <f>I71-('EEPROM values'!N48*'CALC steps + FINAL TEMP PICTURE'!$C$10/(2^'EEPROM values'!$E$16) + 'EEPROM values'!N99) / (2^'EEPROM values'!$E$17)  * ($C$104-'EEPROM values'!$E$10  - ('EEPROM values'!$E$11-'EEPROM values'!$E$10)/('EEPROM values'!$E$15-'EEPROM values'!$E$14) * ('CALC steps + FINAL TEMP PICTURE'!$C$10-'EEPROM values'!$E$14) )</f>
        <v>-50.938569577261283</v>
      </c>
      <c r="J130" s="15">
        <f>J71-('EEPROM values'!O48*'CALC steps + FINAL TEMP PICTURE'!$C$10/(2^'EEPROM values'!$E$16) + 'EEPROM values'!O99) / (2^'EEPROM values'!$E$17)  * ($C$104-'EEPROM values'!$E$10  - ('EEPROM values'!$E$11-'EEPROM values'!$E$10)/('EEPROM values'!$E$15-'EEPROM values'!$E$14) * ('CALC steps + FINAL TEMP PICTURE'!$C$10-'EEPROM values'!$E$14) )</f>
        <v>-50.1010741992812</v>
      </c>
      <c r="K130" s="15">
        <f>K71-('EEPROM values'!P48*'CALC steps + FINAL TEMP PICTURE'!$C$10/(2^'EEPROM values'!$E$16) + 'EEPROM values'!P99) / (2^'EEPROM values'!$E$17)  * ($C$104-'EEPROM values'!$E$10  - ('EEPROM values'!$E$11-'EEPROM values'!$E$10)/('EEPROM values'!$E$15-'EEPROM values'!$E$14) * ('CALC steps + FINAL TEMP PICTURE'!$C$10-'EEPROM values'!$E$14) )</f>
        <v>-55.123589691256072</v>
      </c>
      <c r="L130" s="15">
        <f>L71-('EEPROM values'!Q48*'CALC steps + FINAL TEMP PICTURE'!$C$10/(2^'EEPROM values'!$E$16) + 'EEPROM values'!Q99) / (2^'EEPROM values'!$E$17)  * ($C$104-'EEPROM values'!$E$10  - ('EEPROM values'!$E$11-'EEPROM values'!$E$10)/('EEPROM values'!$E$15-'EEPROM values'!$E$14) * ('CALC steps + FINAL TEMP PICTURE'!$C$10-'EEPROM values'!$E$14) )</f>
        <v>-51.691505022159888</v>
      </c>
      <c r="M130" s="15">
        <f>M71-('EEPROM values'!R48*'CALC steps + FINAL TEMP PICTURE'!$C$10/(2^'EEPROM values'!$E$16) + 'EEPROM values'!R99) / (2^'EEPROM values'!$E$17)  * ($C$104-'EEPROM values'!$E$10  - ('EEPROM values'!$E$11-'EEPROM values'!$E$10)/('EEPROM values'!$E$15-'EEPROM values'!$E$14) * ('CALC steps + FINAL TEMP PICTURE'!$C$10-'EEPROM values'!$E$14) )</f>
        <v>-48.765922242175435</v>
      </c>
      <c r="N130" s="15">
        <f>N71-('EEPROM values'!S48*'CALC steps + FINAL TEMP PICTURE'!$C$10/(2^'EEPROM values'!$E$16) + 'EEPROM values'!S99) / (2^'EEPROM values'!$E$17)  * ($C$104-'EEPROM values'!$E$10  - ('EEPROM values'!$E$11-'EEPROM values'!$E$10)/('EEPROM values'!$E$15-'EEPROM values'!$E$14) * ('CALC steps + FINAL TEMP PICTURE'!$C$10-'EEPROM values'!$E$14) )</f>
        <v>-54.283313370980466</v>
      </c>
      <c r="O130" s="15">
        <f>O71-('EEPROM values'!T48*'CALC steps + FINAL TEMP PICTURE'!$C$10/(2^'EEPROM values'!$E$16) + 'EEPROM values'!T99) / (2^'EEPROM values'!$E$17)  * ($C$104-'EEPROM values'!$E$10  - ('EEPROM values'!$E$11-'EEPROM values'!$E$10)/('EEPROM values'!$E$15-'EEPROM values'!$E$14) * ('CALC steps + FINAL TEMP PICTURE'!$C$10-'EEPROM values'!$E$14) )</f>
        <v>-46.747606318286088</v>
      </c>
      <c r="P130" s="15">
        <f>P71-('EEPROM values'!U48*'CALC steps + FINAL TEMP PICTURE'!$C$10/(2^'EEPROM values'!$E$16) + 'EEPROM values'!U99) / (2^'EEPROM values'!$E$17)  * ($C$104-'EEPROM values'!$E$10  - ('EEPROM values'!$E$11-'EEPROM values'!$E$10)/('EEPROM values'!$E$15-'EEPROM values'!$E$14) * ('CALC steps + FINAL TEMP PICTURE'!$C$10-'EEPROM values'!$E$14) )</f>
        <v>-46.731843230080706</v>
      </c>
      <c r="Q130" s="15">
        <f>Q71-('EEPROM values'!V48*'CALC steps + FINAL TEMP PICTURE'!$C$10/(2^'EEPROM values'!$E$16) + 'EEPROM values'!V99) / (2^'EEPROM values'!$E$17)  * ($C$104-'EEPROM values'!$E$10  - ('EEPROM values'!$E$11-'EEPROM values'!$E$10)/('EEPROM values'!$E$15-'EEPROM values'!$E$14) * ('CALC steps + FINAL TEMP PICTURE'!$C$10-'EEPROM values'!$E$14) )</f>
        <v>-50.281959091175843</v>
      </c>
      <c r="R130" s="15">
        <f>R71-('EEPROM values'!W48*'CALC steps + FINAL TEMP PICTURE'!$C$10/(2^'EEPROM values'!$E$16) + 'EEPROM values'!W99) / (2^'EEPROM values'!$E$17)  * ($C$104-'EEPROM values'!$E$10  - ('EEPROM values'!$E$11-'EEPROM values'!$E$10)/('EEPROM values'!$E$15-'EEPROM values'!$E$14) * ('CALC steps + FINAL TEMP PICTURE'!$C$10-'EEPROM values'!$E$14) )</f>
        <v>-46.49299034137637</v>
      </c>
      <c r="S130" s="15">
        <f>S71-('EEPROM values'!X48*'CALC steps + FINAL TEMP PICTURE'!$C$10/(2^'EEPROM values'!$E$16) + 'EEPROM values'!X99) / (2^'EEPROM values'!$E$17)  * ($C$104-'EEPROM values'!$E$10  - ('EEPROM values'!$E$11-'EEPROM values'!$E$10)/('EEPROM values'!$E$15-'EEPROM values'!$E$14) * ('CALC steps + FINAL TEMP PICTURE'!$C$10-'EEPROM values'!$E$14) )</f>
        <v>-26.3077480550503</v>
      </c>
      <c r="T130" s="15">
        <f>T71-('EEPROM values'!Y48*'CALC steps + FINAL TEMP PICTURE'!$C$10/(2^'EEPROM values'!$E$16) + 'EEPROM values'!Y99) / (2^'EEPROM values'!$E$17)  * ($C$104-'EEPROM values'!$E$10  - ('EEPROM values'!$E$11-'EEPROM values'!$E$10)/('EEPROM values'!$E$15-'EEPROM values'!$E$14) * ('CALC steps + FINAL TEMP PICTURE'!$C$10-'EEPROM values'!$E$14) )</f>
        <v>-7.5006234998703691</v>
      </c>
      <c r="U130" s="15">
        <f>U71-('EEPROM values'!Z48*'CALC steps + FINAL TEMP PICTURE'!$C$10/(2^'EEPROM values'!$E$16) + 'EEPROM values'!Z99) / (2^'EEPROM values'!$E$17)  * ($C$104-'EEPROM values'!$E$10  - ('EEPROM values'!$E$11-'EEPROM values'!$E$10)/('EEPROM values'!$E$15-'EEPROM values'!$E$14) * ('CALC steps + FINAL TEMP PICTURE'!$C$10-'EEPROM values'!$E$14) )</f>
        <v>7.2057008575549659</v>
      </c>
      <c r="V130" s="15">
        <f>V71-('EEPROM values'!AA48*'CALC steps + FINAL TEMP PICTURE'!$C$10/(2^'EEPROM values'!$E$16) + 'EEPROM values'!AA99) / (2^'EEPROM values'!$E$17)  * ($C$104-'EEPROM values'!$E$10  - ('EEPROM values'!$E$11-'EEPROM values'!$E$10)/('EEPROM values'!$E$15-'EEPROM values'!$E$14) * ('CALC steps + FINAL TEMP PICTURE'!$C$10-'EEPROM values'!$E$14) )</f>
        <v>42.555261623061497</v>
      </c>
      <c r="W130" s="15">
        <f>W71-('EEPROM values'!AB48*'CALC steps + FINAL TEMP PICTURE'!$C$10/(2^'EEPROM values'!$E$16) + 'EEPROM values'!AB99) / (2^'EEPROM values'!$E$17)  * ($C$104-'EEPROM values'!$E$10  - ('EEPROM values'!$E$11-'EEPROM values'!$E$10)/('EEPROM values'!$E$15-'EEPROM values'!$E$14) * ('CALC steps + FINAL TEMP PICTURE'!$C$10-'EEPROM values'!$E$14) )</f>
        <v>55.682467181279208</v>
      </c>
      <c r="X130" s="15">
        <f>X71-('EEPROM values'!AC48*'CALC steps + FINAL TEMP PICTURE'!$C$10/(2^'EEPROM values'!$E$16) + 'EEPROM values'!AC99) / (2^'EEPROM values'!$E$17)  * ($C$104-'EEPROM values'!$E$10  - ('EEPROM values'!$E$11-'EEPROM values'!$E$10)/('EEPROM values'!$E$15-'EEPROM values'!$E$14) * ('CALC steps + FINAL TEMP PICTURE'!$C$10-'EEPROM values'!$E$14) )</f>
        <v>9.0353998000497882</v>
      </c>
      <c r="Y130" s="15">
        <f>Y71-('EEPROM values'!AD48*'CALC steps + FINAL TEMP PICTURE'!$C$10/(2^'EEPROM values'!$E$16) + 'EEPROM values'!AD99) / (2^'EEPROM values'!$E$17)  * ($C$104-'EEPROM values'!$E$10  - ('EEPROM values'!$E$11-'EEPROM values'!$E$10)/('EEPROM values'!$E$15-'EEPROM values'!$E$14) * ('CALC steps + FINAL TEMP PICTURE'!$C$10-'EEPROM values'!$E$14) )</f>
        <v>7.6865147324133858</v>
      </c>
      <c r="Z130" s="15">
        <f>Z71-('EEPROM values'!AE48*'CALC steps + FINAL TEMP PICTURE'!$C$10/(2^'EEPROM values'!$E$16) + 'EEPROM values'!AE99) / (2^'EEPROM values'!$E$17)  * ($C$104-'EEPROM values'!$E$10  - ('EEPROM values'!$E$11-'EEPROM values'!$E$10)/('EEPROM values'!$E$15-'EEPROM values'!$E$14) * ('CALC steps + FINAL TEMP PICTURE'!$C$10-'EEPROM values'!$E$14) )</f>
        <v>4.2501803393930038</v>
      </c>
      <c r="AA130" s="15">
        <f>AA71-('EEPROM values'!AF48*'CALC steps + FINAL TEMP PICTURE'!$C$10/(2^'EEPROM values'!$E$16) + 'EEPROM values'!AF99) / (2^'EEPROM values'!$E$17)  * ($C$104-'EEPROM values'!$E$10  - ('EEPROM values'!$E$11-'EEPROM values'!$E$10)/('EEPROM values'!$E$15-'EEPROM values'!$E$14) * ('CALC steps + FINAL TEMP PICTURE'!$C$10-'EEPROM values'!$E$14) )</f>
        <v>13.923360484788638</v>
      </c>
      <c r="AB130" s="15">
        <f>AB71-('EEPROM values'!AG48*'CALC steps + FINAL TEMP PICTURE'!$C$10/(2^'EEPROM values'!$E$16) + 'EEPROM values'!AG99) / (2^'EEPROM values'!$E$17)  * ($C$104-'EEPROM values'!$E$10  - ('EEPROM values'!$E$11-'EEPROM values'!$E$10)/('EEPROM values'!$E$15-'EEPROM values'!$E$14) * ('CALC steps + FINAL TEMP PICTURE'!$C$10-'EEPROM values'!$E$14) )</f>
        <v>16.699245460717769</v>
      </c>
      <c r="AC130" s="15">
        <f>AC71-('EEPROM values'!AH48*'CALC steps + FINAL TEMP PICTURE'!$C$10/(2^'EEPROM values'!$E$16) + 'EEPROM values'!AH99) / (2^'EEPROM values'!$E$17)  * ($C$104-'EEPROM values'!$E$10  - ('EEPROM values'!$E$11-'EEPROM values'!$E$10)/('EEPROM values'!$E$15-'EEPROM values'!$E$14) * ('CALC steps + FINAL TEMP PICTURE'!$C$10-'EEPROM values'!$E$14) )</f>
        <v>17.892173801740924</v>
      </c>
      <c r="AD130" s="15">
        <f>AD71-('EEPROM values'!AI48*'CALC steps + FINAL TEMP PICTURE'!$C$10/(2^'EEPROM values'!$E$16) + 'EEPROM values'!AI99) / (2^'EEPROM values'!$E$17)  * ($C$104-'EEPROM values'!$E$10  - ('EEPROM values'!$E$11-'EEPROM values'!$E$10)/('EEPROM values'!$E$15-'EEPROM values'!$E$14) * ('CALC steps + FINAL TEMP PICTURE'!$C$10-'EEPROM values'!$E$14) )</f>
        <v>2.3074569452612783</v>
      </c>
      <c r="AE130" s="15">
        <f>AE71-('EEPROM values'!AJ48*'CALC steps + FINAL TEMP PICTURE'!$C$10/(2^'EEPROM values'!$E$16) + 'EEPROM values'!AJ99) / (2^'EEPROM values'!$E$17)  * ($C$104-'EEPROM values'!$E$10  - ('EEPROM values'!$E$11-'EEPROM values'!$E$10)/('EEPROM values'!$E$15-'EEPROM values'!$E$14) * ('CALC steps + FINAL TEMP PICTURE'!$C$10-'EEPROM values'!$E$14) )</f>
        <v>-18.668190512146172</v>
      </c>
      <c r="AF130" s="15">
        <f>AF71-('EEPROM values'!AK48*'CALC steps + FINAL TEMP PICTURE'!$C$10/(2^'EEPROM values'!$E$16) + 'EEPROM values'!AK99) / (2^'EEPROM values'!$E$17)  * ($C$104-'EEPROM values'!$E$10  - ('EEPROM values'!$E$11-'EEPROM values'!$E$10)/('EEPROM values'!$E$15-'EEPROM values'!$E$14) * ('CALC steps + FINAL TEMP PICTURE'!$C$10-'EEPROM values'!$E$14) )</f>
        <v>-39.81000973923895</v>
      </c>
      <c r="AG130" s="16">
        <f>AG71-('EEPROM values'!AL48*'CALC steps + FINAL TEMP PICTURE'!$C$10/(2^'EEPROM values'!$E$16) + 'EEPROM values'!AL99) / (2^'EEPROM values'!$E$17)  * ($C$104-'EEPROM values'!$E$10  - ('EEPROM values'!$E$11-'EEPROM values'!$E$10)/('EEPROM values'!$E$15-'EEPROM values'!$E$14) * ('CALC steps + FINAL TEMP PICTURE'!$C$10-'EEPROM values'!$E$14) )</f>
        <v>-31.926344865907218</v>
      </c>
    </row>
    <row r="131" spans="2:33" x14ac:dyDescent="0.25">
      <c r="B131" s="14">
        <f>B72-('EEPROM values'!G49*'CALC steps + FINAL TEMP PICTURE'!$C$10/(2^'EEPROM values'!$E$16) + 'EEPROM values'!G100) / (2^'EEPROM values'!$E$17)  * ($C$104-'EEPROM values'!$E$10  - ('EEPROM values'!$E$11-'EEPROM values'!$E$10)/('EEPROM values'!$E$15-'EEPROM values'!$E$14) * ('CALC steps + FINAL TEMP PICTURE'!$C$10-'EEPROM values'!$E$14) )</f>
        <v>-48.138004498793769</v>
      </c>
      <c r="C131" s="15">
        <f>C72-('EEPROM values'!H49*'CALC steps + FINAL TEMP PICTURE'!$C$10/(2^'EEPROM values'!$E$16) + 'EEPROM values'!H100) / (2^'EEPROM values'!$E$17)  * ($C$104-'EEPROM values'!$E$10  - ('EEPROM values'!$E$11-'EEPROM values'!$E$10)/('EEPROM values'!$E$15-'EEPROM values'!$E$14) * ('CALC steps + FINAL TEMP PICTURE'!$C$10-'EEPROM values'!$E$14) )</f>
        <v>-51.009931191238557</v>
      </c>
      <c r="D131" s="15">
        <f>D72-('EEPROM values'!I49*'CALC steps + FINAL TEMP PICTURE'!$C$10/(2^'EEPROM values'!$E$16) + 'EEPROM values'!I100) / (2^'EEPROM values'!$E$17)  * ($C$104-'EEPROM values'!$E$10  - ('EEPROM values'!$E$11-'EEPROM values'!$E$10)/('EEPROM values'!$E$15-'EEPROM values'!$E$14) * ('CALC steps + FINAL TEMP PICTURE'!$C$10-'EEPROM values'!$E$14) )</f>
        <v>-42.6915346722257</v>
      </c>
      <c r="E131" s="15">
        <f>E72-('EEPROM values'!J49*'CALC steps + FINAL TEMP PICTURE'!$C$10/(2^'EEPROM values'!$E$16) + 'EEPROM values'!J100) / (2^'EEPROM values'!$E$17)  * ($C$104-'EEPROM values'!$E$10  - ('EEPROM values'!$E$11-'EEPROM values'!$E$10)/('EEPROM values'!$E$15-'EEPROM values'!$E$14) * ('CALC steps + FINAL TEMP PICTURE'!$C$10-'EEPROM values'!$E$14) )</f>
        <v>-55.282245688335813</v>
      </c>
      <c r="F131" s="15">
        <f>F72-('EEPROM values'!K49*'CALC steps + FINAL TEMP PICTURE'!$C$10/(2^'EEPROM values'!$E$16) + 'EEPROM values'!K100) / (2^'EEPROM values'!$E$17)  * ($C$104-'EEPROM values'!$E$10  - ('EEPROM values'!$E$11-'EEPROM values'!$E$10)/('EEPROM values'!$E$15-'EEPROM values'!$E$14) * ('CALC steps + FINAL TEMP PICTURE'!$C$10-'EEPROM values'!$E$14) )</f>
        <v>-54.41245436118033</v>
      </c>
      <c r="G131" s="15">
        <f>G72-('EEPROM values'!L49*'CALC steps + FINAL TEMP PICTURE'!$C$10/(2^'EEPROM values'!$E$16) + 'EEPROM values'!L100) / (2^'EEPROM values'!$E$17)  * ($C$104-'EEPROM values'!$E$10  - ('EEPROM values'!$E$11-'EEPROM values'!$E$10)/('EEPROM values'!$E$15-'EEPROM values'!$E$14) * ('CALC steps + FINAL TEMP PICTURE'!$C$10-'EEPROM values'!$E$14) )</f>
        <v>-57.755233072851546</v>
      </c>
      <c r="H131" s="15">
        <f>H72-('EEPROM values'!M49*'CALC steps + FINAL TEMP PICTURE'!$C$10/(2^'EEPROM values'!$E$16) + 'EEPROM values'!M100) / (2^'EEPROM values'!$E$17)  * ($C$104-'EEPROM values'!$E$10  - ('EEPROM values'!$E$11-'EEPROM values'!$E$10)/('EEPROM values'!$E$15-'EEPROM values'!$E$14) * ('CALC steps + FINAL TEMP PICTURE'!$C$10-'EEPROM values'!$E$14) )</f>
        <v>-58.675764775300159</v>
      </c>
      <c r="I131" s="15">
        <f>I72-('EEPROM values'!N49*'CALC steps + FINAL TEMP PICTURE'!$C$10/(2^'EEPROM values'!$E$16) + 'EEPROM values'!N100) / (2^'EEPROM values'!$E$17)  * ($C$104-'EEPROM values'!$E$10  - ('EEPROM values'!$E$11-'EEPROM values'!$E$10)/('EEPROM values'!$E$15-'EEPROM values'!$E$14) * ('CALC steps + FINAL TEMP PICTURE'!$C$10-'EEPROM values'!$E$14) )</f>
        <v>-59.756020562264773</v>
      </c>
      <c r="J131" s="15">
        <f>J72-('EEPROM values'!O49*'CALC steps + FINAL TEMP PICTURE'!$C$10/(2^'EEPROM values'!$E$16) + 'EEPROM values'!O100) / (2^'EEPROM values'!$E$17)  * ($C$104-'EEPROM values'!$E$10  - ('EEPROM values'!$E$11-'EEPROM values'!$E$10)/('EEPROM values'!$E$15-'EEPROM values'!$E$14) * ('CALC steps + FINAL TEMP PICTURE'!$C$10-'EEPROM values'!$E$14) )</f>
        <v>-45.650601901948725</v>
      </c>
      <c r="K131" s="15">
        <f>K72-('EEPROM values'!P49*'CALC steps + FINAL TEMP PICTURE'!$C$10/(2^'EEPROM values'!$E$16) + 'EEPROM values'!P100) / (2^'EEPROM values'!$E$17)  * ($C$104-'EEPROM values'!$E$10  - ('EEPROM values'!$E$11-'EEPROM values'!$E$10)/('EEPROM values'!$E$15-'EEPROM values'!$E$14) * ('CALC steps + FINAL TEMP PICTURE'!$C$10-'EEPROM values'!$E$14) )</f>
        <v>-49.171303705785128</v>
      </c>
      <c r="L131" s="15">
        <f>L72-('EEPROM values'!Q49*'CALC steps + FINAL TEMP PICTURE'!$C$10/(2^'EEPROM values'!$E$16) + 'EEPROM values'!Q100) / (2^'EEPROM values'!$E$17)  * ($C$104-'EEPROM values'!$E$10  - ('EEPROM values'!$E$11-'EEPROM values'!$E$10)/('EEPROM values'!$E$15-'EEPROM values'!$E$14) * ('CALC steps + FINAL TEMP PICTURE'!$C$10-'EEPROM values'!$E$14) )</f>
        <v>-58.362781668531852</v>
      </c>
      <c r="M131" s="15">
        <f>M72-('EEPROM values'!R49*'CALC steps + FINAL TEMP PICTURE'!$C$10/(2^'EEPROM values'!$E$16) + 'EEPROM values'!R100) / (2^'EEPROM values'!$E$17)  * ($C$104-'EEPROM values'!$E$10  - ('EEPROM values'!$E$11-'EEPROM values'!$E$10)/('EEPROM values'!$E$15-'EEPROM values'!$E$14) * ('CALC steps + FINAL TEMP PICTURE'!$C$10-'EEPROM values'!$E$14) )</f>
        <v>-40.489677383452332</v>
      </c>
      <c r="N131" s="15">
        <f>N72-('EEPROM values'!S49*'CALC steps + FINAL TEMP PICTURE'!$C$10/(2^'EEPROM values'!$E$16) + 'EEPROM values'!S100) / (2^'EEPROM values'!$E$17)  * ($C$104-'EEPROM values'!$E$10  - ('EEPROM values'!$E$11-'EEPROM values'!$E$10)/('EEPROM values'!$E$15-'EEPROM values'!$E$14) * ('CALC steps + FINAL TEMP PICTURE'!$C$10-'EEPROM values'!$E$14) )</f>
        <v>-46.243990354292826</v>
      </c>
      <c r="O131" s="15">
        <f>O72-('EEPROM values'!T49*'CALC steps + FINAL TEMP PICTURE'!$C$10/(2^'EEPROM values'!$E$16) + 'EEPROM values'!T100) / (2^'EEPROM values'!$E$17)  * ($C$104-'EEPROM values'!$E$10  - ('EEPROM values'!$E$11-'EEPROM values'!$E$10)/('EEPROM values'!$E$15-'EEPROM values'!$E$14) * ('CALC steps + FINAL TEMP PICTURE'!$C$10-'EEPROM values'!$E$14) )</f>
        <v>-51.314529704093992</v>
      </c>
      <c r="P131" s="15">
        <f>P72-('EEPROM values'!U49*'CALC steps + FINAL TEMP PICTURE'!$C$10/(2^'EEPROM values'!$E$16) + 'EEPROM values'!U100) / (2^'EEPROM values'!$E$17)  * ($C$104-'EEPROM values'!$E$10  - ('EEPROM values'!$E$11-'EEPROM values'!$E$10)/('EEPROM values'!$E$15-'EEPROM values'!$E$14) * ('CALC steps + FINAL TEMP PICTURE'!$C$10-'EEPROM values'!$E$14) )</f>
        <v>-45.851251948021549</v>
      </c>
      <c r="Q131" s="15">
        <f>Q72-('EEPROM values'!V49*'CALC steps + FINAL TEMP PICTURE'!$C$10/(2^'EEPROM values'!$E$16) + 'EEPROM values'!V100) / (2^'EEPROM values'!$E$17)  * ($C$104-'EEPROM values'!$E$10  - ('EEPROM values'!$E$11-'EEPROM values'!$E$10)/('EEPROM values'!$E$15-'EEPROM values'!$E$14) * ('CALC steps + FINAL TEMP PICTURE'!$C$10-'EEPROM values'!$E$14) )</f>
        <v>-47.820065264973834</v>
      </c>
      <c r="R131" s="15">
        <f>R72-('EEPROM values'!W49*'CALC steps + FINAL TEMP PICTURE'!$C$10/(2^'EEPROM values'!$E$16) + 'EEPROM values'!W100) / (2^'EEPROM values'!$E$17)  * ($C$104-'EEPROM values'!$E$10  - ('EEPROM values'!$E$11-'EEPROM values'!$E$10)/('EEPROM values'!$E$15-'EEPROM values'!$E$14) * ('CALC steps + FINAL TEMP PICTURE'!$C$10-'EEPROM values'!$E$14) )</f>
        <v>-25.643510409607796</v>
      </c>
      <c r="S131" s="15">
        <f>S72-('EEPROM values'!X49*'CALC steps + FINAL TEMP PICTURE'!$C$10/(2^'EEPROM values'!$E$16) + 'EEPROM values'!X100) / (2^'EEPROM values'!$E$17)  * ($C$104-'EEPROM values'!$E$10  - ('EEPROM values'!$E$11-'EEPROM values'!$E$10)/('EEPROM values'!$E$15-'EEPROM values'!$E$14) * ('CALC steps + FINAL TEMP PICTURE'!$C$10-'EEPROM values'!$E$14) )</f>
        <v>-14.283313370980466</v>
      </c>
      <c r="T131" s="15">
        <f>T72-('EEPROM values'!Y49*'CALC steps + FINAL TEMP PICTURE'!$C$10/(2^'EEPROM values'!$E$16) + 'EEPROM values'!Y100) / (2^'EEPROM values'!$E$17)  * ($C$104-'EEPROM values'!$E$10  - ('EEPROM values'!$E$11-'EEPROM values'!$E$10)/('EEPROM values'!$E$15-'EEPROM values'!$E$14) * ('CALC steps + FINAL TEMP PICTURE'!$C$10-'EEPROM values'!$E$14) )</f>
        <v>2.355421907747556</v>
      </c>
      <c r="U131" s="15">
        <f>U72-('EEPROM values'!Z49*'CALC steps + FINAL TEMP PICTURE'!$C$10/(2^'EEPROM values'!$E$16) + 'EEPROM values'!Z100) / (2^'EEPROM values'!$E$17)  * ($C$104-'EEPROM values'!$E$10  - ('EEPROM values'!$E$11-'EEPROM values'!$E$10)/('EEPROM values'!$E$15-'EEPROM values'!$E$14) * ('CALC steps + FINAL TEMP PICTURE'!$C$10-'EEPROM values'!$E$14) )</f>
        <v>27.482914467916853</v>
      </c>
      <c r="V131" s="15">
        <f>V72-('EEPROM values'!AA49*'CALC steps + FINAL TEMP PICTURE'!$C$10/(2^'EEPROM values'!$E$16) + 'EEPROM values'!AA100) / (2^'EEPROM values'!$E$17)  * ($C$104-'EEPROM values'!$E$10  - ('EEPROM values'!$E$11-'EEPROM values'!$E$10)/('EEPROM values'!$E$15-'EEPROM values'!$E$14) * ('CALC steps + FINAL TEMP PICTURE'!$C$10-'EEPROM values'!$E$14) )</f>
        <v>47.73239722581345</v>
      </c>
      <c r="W131" s="15">
        <f>W72-('EEPROM values'!AB49*'CALC steps + FINAL TEMP PICTURE'!$C$10/(2^'EEPROM values'!$E$16) + 'EEPROM values'!AB100) / (2^'EEPROM values'!$E$17)  * ($C$104-'EEPROM values'!$E$10  - ('EEPROM values'!$E$11-'EEPROM values'!$E$10)/('EEPROM values'!$E$15-'EEPROM values'!$E$14) * ('CALC steps + FINAL TEMP PICTURE'!$C$10-'EEPROM values'!$E$14) )</f>
        <v>14.469109653039274</v>
      </c>
      <c r="X131" s="15">
        <f>X72-('EEPROM values'!AC49*'CALC steps + FINAL TEMP PICTURE'!$C$10/(2^'EEPROM values'!$E$16) + 'EEPROM values'!AC100) / (2^'EEPROM values'!$E$17)  * ($C$104-'EEPROM values'!$E$10  - ('EEPROM values'!$E$11-'EEPROM values'!$E$10)/('EEPROM values'!$E$15-'EEPROM values'!$E$14) * ('CALC steps + FINAL TEMP PICTURE'!$C$10-'EEPROM values'!$E$14) )</f>
        <v>5.740556400799032</v>
      </c>
      <c r="Y131" s="15">
        <f>Y72-('EEPROM values'!AD49*'CALC steps + FINAL TEMP PICTURE'!$C$10/(2^'EEPROM values'!$E$16) + 'EEPROM values'!AD100) / (2^'EEPROM values'!$E$17)  * ($C$104-'EEPROM values'!$E$10  - ('EEPROM values'!$E$11-'EEPROM values'!$E$10)/('EEPROM values'!$E$15-'EEPROM values'!$E$14) * ('CALC steps + FINAL TEMP PICTURE'!$C$10-'EEPROM values'!$E$14) )</f>
        <v>26.749198346597669</v>
      </c>
      <c r="Z131" s="15">
        <f>Z72-('EEPROM values'!AE49*'CALC steps + FINAL TEMP PICTURE'!$C$10/(2^'EEPROM values'!$E$16) + 'EEPROM values'!AE100) / (2^'EEPROM values'!$E$17)  * ($C$104-'EEPROM values'!$E$10  - ('EEPROM values'!$E$11-'EEPROM values'!$E$10)/('EEPROM values'!$E$15-'EEPROM values'!$E$14) * ('CALC steps + FINAL TEMP PICTURE'!$C$10-'EEPROM values'!$E$14) )</f>
        <v>67.875365872236543</v>
      </c>
      <c r="AA131" s="15">
        <f>AA72-('EEPROM values'!AF49*'CALC steps + FINAL TEMP PICTURE'!$C$10/(2^'EEPROM values'!$E$16) + 'EEPROM values'!AF100) / (2^'EEPROM values'!$E$17)  * ($C$104-'EEPROM values'!$E$10  - ('EEPROM values'!$E$11-'EEPROM values'!$E$10)/('EEPROM values'!$E$15-'EEPROM values'!$E$14) * ('CALC steps + FINAL TEMP PICTURE'!$C$10-'EEPROM values'!$E$14) )</f>
        <v>76.461407763246612</v>
      </c>
      <c r="AB131" s="15">
        <f>AB72-('EEPROM values'!AG49*'CALC steps + FINAL TEMP PICTURE'!$C$10/(2^'EEPROM values'!$E$16) + 'EEPROM values'!AG100) / (2^'EEPROM values'!$E$17)  * ($C$104-'EEPROM values'!$E$10  - ('EEPROM values'!$E$11-'EEPROM values'!$E$10)/('EEPROM values'!$E$15-'EEPROM values'!$E$14) * ('CALC steps + FINAL TEMP PICTURE'!$C$10-'EEPROM values'!$E$14) )</f>
        <v>6.8283864509176322</v>
      </c>
      <c r="AC131" s="15">
        <f>AC72-('EEPROM values'!AH49*'CALC steps + FINAL TEMP PICTURE'!$C$10/(2^'EEPROM values'!$E$16) + 'EEPROM values'!AH100) / (2^'EEPROM values'!$E$17)  * ($C$104-'EEPROM values'!$E$10  - ('EEPROM values'!$E$11-'EEPROM values'!$E$10)/('EEPROM values'!$E$15-'EEPROM values'!$E$14) * ('CALC steps + FINAL TEMP PICTURE'!$C$10-'EEPROM values'!$E$14) )</f>
        <v>-10.339949929331194</v>
      </c>
      <c r="AD131" s="15">
        <f>AD72-('EEPROM values'!AI49*'CALC steps + FINAL TEMP PICTURE'!$C$10/(2^'EEPROM values'!$E$16) + 'EEPROM values'!AI100) / (2^'EEPROM values'!$E$17)  * ($C$104-'EEPROM values'!$E$10  - ('EEPROM values'!$E$11-'EEPROM values'!$E$10)/('EEPROM values'!$E$15-'EEPROM values'!$E$14) * ('CALC steps + FINAL TEMP PICTURE'!$C$10-'EEPROM values'!$E$14) )</f>
        <v>-27.379302596084649</v>
      </c>
      <c r="AE131" s="15">
        <f>AE72-('EEPROM values'!AJ49*'CALC steps + FINAL TEMP PICTURE'!$C$10/(2^'EEPROM values'!$E$16) + 'EEPROM values'!AJ100) / (2^'EEPROM values'!$E$17)  * ($C$104-'EEPROM values'!$E$10  - ('EEPROM values'!$E$11-'EEPROM values'!$E$10)/('EEPROM values'!$E$15-'EEPROM values'!$E$14) * ('CALC steps + FINAL TEMP PICTURE'!$C$10-'EEPROM values'!$E$14) )</f>
        <v>-46.028387550773502</v>
      </c>
      <c r="AF131" s="15">
        <f>AF72-('EEPROM values'!AK49*'CALC steps + FINAL TEMP PICTURE'!$C$10/(2^'EEPROM values'!$E$16) + 'EEPROM values'!AK100) / (2^'EEPROM values'!$E$17)  * ($C$104-'EEPROM values'!$E$10  - ('EEPROM values'!$E$11-'EEPROM values'!$E$10)/('EEPROM values'!$E$15-'EEPROM values'!$E$14) * ('CALC steps + FINAL TEMP PICTURE'!$C$10-'EEPROM values'!$E$14) )</f>
        <v>-39.396714114320602</v>
      </c>
      <c r="AG131" s="16">
        <f>AG72-('EEPROM values'!AL49*'CALC steps + FINAL TEMP PICTURE'!$C$10/(2^'EEPROM values'!$E$16) + 'EEPROM values'!AL100) / (2^'EEPROM values'!$E$17)  * ($C$104-'EEPROM values'!$E$10  - ('EEPROM values'!$E$11-'EEPROM values'!$E$10)/('EEPROM values'!$E$15-'EEPROM values'!$E$14) * ('CALC steps + FINAL TEMP PICTURE'!$C$10-'EEPROM values'!$E$14) )</f>
        <v>-40.691505022159888</v>
      </c>
    </row>
    <row r="132" spans="2:33" x14ac:dyDescent="0.25">
      <c r="B132" s="14">
        <f>B73-('EEPROM values'!G50*'CALC steps + FINAL TEMP PICTURE'!$C$10/(2^'EEPROM values'!$E$16) + 'EEPROM values'!G101) / (2^'EEPROM values'!$E$17)  * ($C$104-'EEPROM values'!$E$10  - ('EEPROM values'!$E$11-'EEPROM values'!$E$10)/('EEPROM values'!$E$15-'EEPROM values'!$E$14) * ('CALC steps + FINAL TEMP PICTURE'!$C$10-'EEPROM values'!$E$14) )</f>
        <v>-49.019493377786162</v>
      </c>
      <c r="C132" s="15">
        <f>C73-('EEPROM values'!H50*'CALC steps + FINAL TEMP PICTURE'!$C$10/(2^'EEPROM values'!$E$16) + 'EEPROM values'!H101) / (2^'EEPROM values'!$E$17)  * ($C$104-'EEPROM values'!$E$10  - ('EEPROM values'!$E$11-'EEPROM values'!$E$10)/('EEPROM values'!$E$15-'EEPROM values'!$E$14) * ('CALC steps + FINAL TEMP PICTURE'!$C$10-'EEPROM values'!$E$14) )</f>
        <v>-54.468052886952222</v>
      </c>
      <c r="D132" s="15">
        <f>D73-('EEPROM values'!I50*'CALC steps + FINAL TEMP PICTURE'!$C$10/(2^'EEPROM values'!$E$16) + 'EEPROM values'!I101) / (2^'EEPROM values'!$E$17)  * ($C$104-'EEPROM values'!$E$10  - ('EEPROM values'!$E$11-'EEPROM values'!$E$10)/('EEPROM values'!$E$15-'EEPROM values'!$E$14) * ('CALC steps + FINAL TEMP PICTURE'!$C$10-'EEPROM values'!$E$14) )</f>
        <v>-54.281201251828435</v>
      </c>
      <c r="E132" s="15">
        <f>E73-('EEPROM values'!J50*'CALC steps + FINAL TEMP PICTURE'!$C$10/(2^'EEPROM values'!$E$16) + 'EEPROM values'!J101) / (2^'EEPROM values'!$E$17)  * ($C$104-'EEPROM values'!$E$10  - ('EEPROM values'!$E$11-'EEPROM values'!$E$10)/('EEPROM values'!$E$15-'EEPROM values'!$E$14) * ('CALC steps + FINAL TEMP PICTURE'!$C$10-'EEPROM values'!$E$14) )</f>
        <v>-50.115459761544692</v>
      </c>
      <c r="F132" s="15">
        <f>F73-('EEPROM values'!K50*'CALC steps + FINAL TEMP PICTURE'!$C$10/(2^'EEPROM values'!$E$16) + 'EEPROM values'!K101) / (2^'EEPROM values'!$E$17)  * ($C$104-'EEPROM values'!$E$10  - ('EEPROM values'!$E$11-'EEPROM values'!$E$10)/('EEPROM values'!$E$15-'EEPROM values'!$E$14) * ('CALC steps + FINAL TEMP PICTURE'!$C$10-'EEPROM values'!$E$14) )</f>
        <v>-61.791553379704006</v>
      </c>
      <c r="G132" s="15">
        <f>G73-('EEPROM values'!L50*'CALC steps + FINAL TEMP PICTURE'!$C$10/(2^'EEPROM values'!$E$16) + 'EEPROM values'!L101) / (2^'EEPROM values'!$E$17)  * ($C$104-'EEPROM values'!$E$10  - ('EEPROM values'!$E$11-'EEPROM values'!$E$10)/('EEPROM values'!$E$15-'EEPROM values'!$E$14) * ('CALC steps + FINAL TEMP PICTURE'!$C$10-'EEPROM values'!$E$14) )</f>
        <v>-41.644577687460831</v>
      </c>
      <c r="H132" s="15">
        <f>H73-('EEPROM values'!M50*'CALC steps + FINAL TEMP PICTURE'!$C$10/(2^'EEPROM values'!$E$16) + 'EEPROM values'!M101) / (2^'EEPROM values'!$E$17)  * ($C$104-'EEPROM values'!$E$10  - ('EEPROM values'!$E$11-'EEPROM values'!$E$10)/('EEPROM values'!$E$15-'EEPROM values'!$E$14) * ('CALC steps + FINAL TEMP PICTURE'!$C$10-'EEPROM values'!$E$14) )</f>
        <v>-46.787494247264071</v>
      </c>
      <c r="I132" s="15">
        <f>I73-('EEPROM values'!N50*'CALC steps + FINAL TEMP PICTURE'!$C$10/(2^'EEPROM values'!$E$16) + 'EEPROM values'!N101) / (2^'EEPROM values'!$E$17)  * ($C$104-'EEPROM values'!$E$10  - ('EEPROM values'!$E$11-'EEPROM values'!$E$10)/('EEPROM values'!$E$15-'EEPROM values'!$E$14) * ('CALC steps + FINAL TEMP PICTURE'!$C$10-'EEPROM values'!$E$14) )</f>
        <v>-50.899533157733607</v>
      </c>
      <c r="J132" s="15">
        <f>J73-('EEPROM values'!O50*'CALC steps + FINAL TEMP PICTURE'!$C$10/(2^'EEPROM values'!$E$16) + 'EEPROM values'!O101) / (2^'EEPROM values'!$E$17)  * ($C$104-'EEPROM values'!$E$10  - ('EEPROM values'!$E$11-'EEPROM values'!$E$10)/('EEPROM values'!$E$15-'EEPROM values'!$E$14) * ('CALC steps + FINAL TEMP PICTURE'!$C$10-'EEPROM values'!$E$14) )</f>
        <v>-53.323201299958441</v>
      </c>
      <c r="K132" s="15">
        <f>K73-('EEPROM values'!P50*'CALC steps + FINAL TEMP PICTURE'!$C$10/(2^'EEPROM values'!$E$16) + 'EEPROM values'!P101) / (2^'EEPROM values'!$E$17)  * ($C$104-'EEPROM values'!$E$10  - ('EEPROM values'!$E$11-'EEPROM values'!$E$10)/('EEPROM values'!$E$15-'EEPROM values'!$E$14) * ('CALC steps + FINAL TEMP PICTURE'!$C$10-'EEPROM values'!$E$14) )</f>
        <v>-55.932111728509348</v>
      </c>
      <c r="L132" s="15">
        <f>L73-('EEPROM values'!Q50*'CALC steps + FINAL TEMP PICTURE'!$C$10/(2^'EEPROM values'!$E$16) + 'EEPROM values'!Q101) / (2^'EEPROM values'!$E$17)  * ($C$104-'EEPROM values'!$E$10  - ('EEPROM values'!$E$11-'EEPROM values'!$E$10)/('EEPROM values'!$E$15-'EEPROM values'!$E$14) * ('CALC steps + FINAL TEMP PICTURE'!$C$10-'EEPROM values'!$E$14) )</f>
        <v>-37.549633303655639</v>
      </c>
      <c r="M132" s="15">
        <f>M73-('EEPROM values'!R50*'CALC steps + FINAL TEMP PICTURE'!$C$10/(2^'EEPROM values'!$E$16) + 'EEPROM values'!R101) / (2^'EEPROM values'!$E$17)  * ($C$104-'EEPROM values'!$E$10  - ('EEPROM values'!$E$11-'EEPROM values'!$E$10)/('EEPROM values'!$E$15-'EEPROM values'!$E$14) * ('CALC steps + FINAL TEMP PICTURE'!$C$10-'EEPROM values'!$E$14) )</f>
        <v>-39.218481583649798</v>
      </c>
      <c r="N132" s="15">
        <f>N73-('EEPROM values'!S50*'CALC steps + FINAL TEMP PICTURE'!$C$10/(2^'EEPROM values'!$E$16) + 'EEPROM values'!S101) / (2^'EEPROM values'!$E$17)  * ($C$104-'EEPROM values'!$E$10  - ('EEPROM values'!$E$11-'EEPROM values'!$E$10)/('EEPROM values'!$E$15-'EEPROM values'!$E$14) * ('CALC steps + FINAL TEMP PICTURE'!$C$10-'EEPROM values'!$E$14) )</f>
        <v>-47.842270508859855</v>
      </c>
      <c r="O132" s="15">
        <f>O73-('EEPROM values'!T50*'CALC steps + FINAL TEMP PICTURE'!$C$10/(2^'EEPROM values'!$E$16) + 'EEPROM values'!T101) / (2^'EEPROM values'!$E$17)  * ($C$104-'EEPROM values'!$E$10  - ('EEPROM values'!$E$11-'EEPROM values'!$E$10)/('EEPROM values'!$E$15-'EEPROM values'!$E$14) * ('CALC steps + FINAL TEMP PICTURE'!$C$10-'EEPROM values'!$E$14) )</f>
        <v>-45.580843232840621</v>
      </c>
      <c r="P132" s="15">
        <f>P73-('EEPROM values'!U50*'CALC steps + FINAL TEMP PICTURE'!$C$10/(2^'EEPROM values'!$E$16) + 'EEPROM values'!U101) / (2^'EEPROM values'!$E$17)  * ($C$104-'EEPROM values'!$E$10  - ('EEPROM values'!$E$11-'EEPROM values'!$E$10)/('EEPROM values'!$E$15-'EEPROM values'!$E$14) * ('CALC steps + FINAL TEMP PICTURE'!$C$10-'EEPROM values'!$E$14) )</f>
        <v>-44.22827975749891</v>
      </c>
      <c r="Q132" s="15">
        <f>Q73-('EEPROM values'!V50*'CALC steps + FINAL TEMP PICTURE'!$C$10/(2^'EEPROM values'!$E$16) + 'EEPROM values'!V101) / (2^'EEPROM values'!$E$17)  * ($C$104-'EEPROM values'!$E$10  - ('EEPROM values'!$E$11-'EEPROM values'!$E$10)/('EEPROM values'!$E$15-'EEPROM values'!$E$14) * ('CALC steps + FINAL TEMP PICTURE'!$C$10-'EEPROM values'!$E$14) )</f>
        <v>-44.379250104673176</v>
      </c>
      <c r="R132" s="15">
        <f>R73-('EEPROM values'!W50*'CALC steps + FINAL TEMP PICTURE'!$C$10/(2^'EEPROM values'!$E$16) + 'EEPROM values'!W101) / (2^'EEPROM values'!$E$17)  * ($C$104-'EEPROM values'!$E$10  - ('EEPROM values'!$E$11-'EEPROM values'!$E$10)/('EEPROM values'!$E$15-'EEPROM values'!$E$14) * ('CALC steps + FINAL TEMP PICTURE'!$C$10-'EEPROM values'!$E$14) )</f>
        <v>-15.227969914201671</v>
      </c>
      <c r="S132" s="15">
        <f>S73-('EEPROM values'!X50*'CALC steps + FINAL TEMP PICTURE'!$C$10/(2^'EEPROM values'!$E$16) + 'EEPROM values'!X101) / (2^'EEPROM values'!$E$17)  * ($C$104-'EEPROM values'!$E$10  - ('EEPROM values'!$E$11-'EEPROM values'!$E$10)/('EEPROM values'!$E$15-'EEPROM values'!$E$14) * ('CALC steps + FINAL TEMP PICTURE'!$C$10-'EEPROM values'!$E$14) )</f>
        <v>-1.5889795664805508</v>
      </c>
      <c r="T132" s="15">
        <f>T73-('EEPROM values'!Y50*'CALC steps + FINAL TEMP PICTURE'!$C$10/(2^'EEPROM values'!$E$16) + 'EEPROM values'!Y101) / (2^'EEPROM values'!$E$17)  * ($C$104-'EEPROM values'!$E$10  - ('EEPROM values'!$E$11-'EEPROM values'!$E$10)/('EEPROM values'!$E$15-'EEPROM values'!$E$14) * ('CALC steps + FINAL TEMP PICTURE'!$C$10-'EEPROM values'!$E$14) )</f>
        <v>6.7012101379741207</v>
      </c>
      <c r="U132" s="15">
        <f>U73-('EEPROM values'!Z50*'CALC steps + FINAL TEMP PICTURE'!$C$10/(2^'EEPROM values'!$E$16) + 'EEPROM values'!Z101) / (2^'EEPROM values'!$E$17)  * ($C$104-'EEPROM values'!$E$10  - ('EEPROM values'!$E$11-'EEPROM values'!$E$10)/('EEPROM values'!$E$15-'EEPROM values'!$E$14) * ('CALC steps + FINAL TEMP PICTURE'!$C$10-'EEPROM values'!$E$14) )</f>
        <v>51.303368162755532</v>
      </c>
      <c r="V132" s="15">
        <f>V73-('EEPROM values'!AA50*'CALC steps + FINAL TEMP PICTURE'!$C$10/(2^'EEPROM values'!$E$16) + 'EEPROM values'!AA101) / (2^'EEPROM values'!$E$17)  * ($C$104-'EEPROM values'!$E$10  - ('EEPROM values'!$E$11-'EEPROM values'!$E$10)/('EEPROM values'!$E$15-'EEPROM values'!$E$14) * ('CALC steps + FINAL TEMP PICTURE'!$C$10-'EEPROM values'!$E$14) )</f>
        <v>18.109477526702282</v>
      </c>
      <c r="W132" s="15">
        <f>W73-('EEPROM values'!AB50*'CALC steps + FINAL TEMP PICTURE'!$C$10/(2^'EEPROM values'!$E$16) + 'EEPROM values'!AB101) / (2^'EEPROM values'!$E$17)  * ($C$104-'EEPROM values'!$E$10  - ('EEPROM values'!$E$11-'EEPROM values'!$E$10)/('EEPROM values'!$E$15-'EEPROM values'!$E$14) * ('CALC steps + FINAL TEMP PICTURE'!$C$10-'EEPROM values'!$E$14) )</f>
        <v>5.5250472673826074</v>
      </c>
      <c r="X132" s="15">
        <f>X73-('EEPROM values'!AC50*'CALC steps + FINAL TEMP PICTURE'!$C$10/(2^'EEPROM values'!$E$16) + 'EEPROM values'!AC101) / (2^'EEPROM values'!$E$17)  * ($C$104-'EEPROM values'!$E$10  - ('EEPROM values'!$E$11-'EEPROM values'!$E$10)/('EEPROM values'!$E$15-'EEPROM values'!$E$14) * ('CALC steps + FINAL TEMP PICTURE'!$C$10-'EEPROM values'!$E$14) )</f>
        <v>10.503290019546753</v>
      </c>
      <c r="Y132" s="15">
        <f>Y73-('EEPROM values'!AD50*'CALC steps + FINAL TEMP PICTURE'!$C$10/(2^'EEPROM values'!$E$16) + 'EEPROM values'!AD101) / (2^'EEPROM values'!$E$17)  * ($C$104-'EEPROM values'!$E$10  - ('EEPROM values'!$E$11-'EEPROM values'!$E$10)/('EEPROM values'!$E$15-'EEPROM values'!$E$14) * ('CALC steps + FINAL TEMP PICTURE'!$C$10-'EEPROM values'!$E$14) )</f>
        <v>31.989023967462451</v>
      </c>
      <c r="Z132" s="15">
        <f>Z73-('EEPROM values'!AE50*'CALC steps + FINAL TEMP PICTURE'!$C$10/(2^'EEPROM values'!$E$16) + 'EEPROM values'!AE101) / (2^'EEPROM values'!$E$17)  * ($C$104-'EEPROM values'!$E$10  - ('EEPROM values'!$E$11-'EEPROM values'!$E$10)/('EEPROM values'!$E$15-'EEPROM values'!$E$14) * ('CALC steps + FINAL TEMP PICTURE'!$C$10-'EEPROM values'!$E$14) )</f>
        <v>165.79615492657092</v>
      </c>
      <c r="AA132" s="15">
        <f>AA73-('EEPROM values'!AF50*'CALC steps + FINAL TEMP PICTURE'!$C$10/(2^'EEPROM values'!$E$16) + 'EEPROM values'!AF101) / (2^'EEPROM values'!$E$17)  * ($C$104-'EEPROM values'!$E$10  - ('EEPROM values'!$E$11-'EEPROM values'!$E$10)/('EEPROM values'!$E$15-'EEPROM values'!$E$14) * ('CALC steps + FINAL TEMP PICTURE'!$C$10-'EEPROM values'!$E$14) )</f>
        <v>36.998769245108484</v>
      </c>
      <c r="AB132" s="15">
        <f>AB73-('EEPROM values'!AG50*'CALC steps + FINAL TEMP PICTURE'!$C$10/(2^'EEPROM values'!$E$16) + 'EEPROM values'!AG101) / (2^'EEPROM values'!$E$17)  * ($C$104-'EEPROM values'!$E$10  - ('EEPROM values'!$E$11-'EEPROM values'!$E$10)/('EEPROM values'!$E$15-'EEPROM values'!$E$14) * ('CALC steps + FINAL TEMP PICTURE'!$C$10-'EEPROM values'!$E$14) )</f>
        <v>25.839385058747144</v>
      </c>
      <c r="AC132" s="15">
        <f>AC73-('EEPROM values'!AH50*'CALC steps + FINAL TEMP PICTURE'!$C$10/(2^'EEPROM values'!$E$16) + 'EEPROM values'!AH101) / (2^'EEPROM values'!$E$17)  * ($C$104-'EEPROM values'!$E$10  - ('EEPROM values'!$E$11-'EEPROM values'!$E$10)/('EEPROM values'!$E$15-'EEPROM values'!$E$14) * ('CALC steps + FINAL TEMP PICTURE'!$C$10-'EEPROM values'!$E$14) )</f>
        <v>-20.881805392271872</v>
      </c>
      <c r="AD132" s="15">
        <f>AD73-('EEPROM values'!AI50*'CALC steps + FINAL TEMP PICTURE'!$C$10/(2^'EEPROM values'!$E$16) + 'EEPROM values'!AI101) / (2^'EEPROM values'!$E$17)  * ($C$104-'EEPROM values'!$E$10  - ('EEPROM values'!$E$11-'EEPROM values'!$E$10)/('EEPROM values'!$E$15-'EEPROM values'!$E$14) * ('CALC steps + FINAL TEMP PICTURE'!$C$10-'EEPROM values'!$E$14) )</f>
        <v>-40.644578092252445</v>
      </c>
      <c r="AE132" s="15">
        <f>AE73-('EEPROM values'!AJ50*'CALC steps + FINAL TEMP PICTURE'!$C$10/(2^'EEPROM values'!$E$16) + 'EEPROM values'!AJ101) / (2^'EEPROM values'!$E$17)  * ($C$104-'EEPROM values'!$E$10  - ('EEPROM values'!$E$11-'EEPROM values'!$E$10)/('EEPROM values'!$E$15-'EEPROM values'!$E$14) * ('CALC steps + FINAL TEMP PICTURE'!$C$10-'EEPROM values'!$E$14) )</f>
        <v>-42.291133457394608</v>
      </c>
      <c r="AF132" s="15">
        <f>AF73-('EEPROM values'!AK50*'CALC steps + FINAL TEMP PICTURE'!$C$10/(2^'EEPROM values'!$E$16) + 'EEPROM values'!AK101) / (2^'EEPROM values'!$E$17)  * ($C$104-'EEPROM values'!$E$10  - ('EEPROM values'!$E$11-'EEPROM values'!$E$10)/('EEPROM values'!$E$15-'EEPROM values'!$E$14) * ('CALC steps + FINAL TEMP PICTURE'!$C$10-'EEPROM values'!$E$14) )</f>
        <v>-38.315544895327172</v>
      </c>
      <c r="AG132" s="16">
        <f>AG73-('EEPROM values'!AL50*'CALC steps + FINAL TEMP PICTURE'!$C$10/(2^'EEPROM values'!$E$16) + 'EEPROM values'!AL101) / (2^'EEPROM values'!$E$17)  * ($C$104-'EEPROM values'!$E$10  - ('EEPROM values'!$E$11-'EEPROM values'!$E$10)/('EEPROM values'!$E$15-'EEPROM values'!$E$14) * ('CALC steps + FINAL TEMP PICTURE'!$C$10-'EEPROM values'!$E$14) )</f>
        <v>-35.964629850016024</v>
      </c>
    </row>
    <row r="133" spans="2:33" x14ac:dyDescent="0.25">
      <c r="B133" s="14">
        <f>B74-('EEPROM values'!G51*'CALC steps + FINAL TEMP PICTURE'!$C$10/(2^'EEPROM values'!$E$16) + 'EEPROM values'!G102) / (2^'EEPROM values'!$E$17)  * ($C$104-'EEPROM values'!$E$10  - ('EEPROM values'!$E$11-'EEPROM values'!$E$10)/('EEPROM values'!$E$15-'EEPROM values'!$E$14) * ('CALC steps + FINAL TEMP PICTURE'!$C$10-'EEPROM values'!$E$14) )</f>
        <v>-51.323464650981144</v>
      </c>
      <c r="C133" s="15">
        <f>C74-('EEPROM values'!H51*'CALC steps + FINAL TEMP PICTURE'!$C$10/(2^'EEPROM values'!$E$16) + 'EEPROM values'!H102) / (2^'EEPROM values'!$E$17)  * ($C$104-'EEPROM values'!$E$10  - ('EEPROM values'!$E$11-'EEPROM values'!$E$10)/('EEPROM values'!$E$15-'EEPROM values'!$E$14) * ('CALC steps + FINAL TEMP PICTURE'!$C$10-'EEPROM values'!$E$14) )</f>
        <v>-42.075624323978182</v>
      </c>
      <c r="D133" s="15">
        <f>D74-('EEPROM values'!I51*'CALC steps + FINAL TEMP PICTURE'!$C$10/(2^'EEPROM values'!$E$16) + 'EEPROM values'!I102) / (2^'EEPROM values'!$E$17)  * ($C$104-'EEPROM values'!$E$10  - ('EEPROM values'!$E$11-'EEPROM values'!$E$10)/('EEPROM values'!$E$15-'EEPROM values'!$E$14) * ('CALC steps + FINAL TEMP PICTURE'!$C$10-'EEPROM values'!$E$14) )</f>
        <v>-43.233964478623754</v>
      </c>
      <c r="E133" s="15">
        <f>E74-('EEPROM values'!J51*'CALC steps + FINAL TEMP PICTURE'!$C$10/(2^'EEPROM values'!$E$16) + 'EEPROM values'!J102) / (2^'EEPROM values'!$E$17)  * ($C$104-'EEPROM values'!$E$10  - ('EEPROM values'!$E$11-'EEPROM values'!$E$10)/('EEPROM values'!$E$15-'EEPROM values'!$E$14) * ('CALC steps + FINAL TEMP PICTURE'!$C$10-'EEPROM values'!$E$14) )</f>
        <v>-47.069887111441872</v>
      </c>
      <c r="F133" s="15">
        <f>F74-('EEPROM values'!K51*'CALC steps + FINAL TEMP PICTURE'!$C$10/(2^'EEPROM values'!$E$16) + 'EEPROM values'!K102) / (2^'EEPROM values'!$E$17)  * ($C$104-'EEPROM values'!$E$10  - ('EEPROM values'!$E$11-'EEPROM values'!$E$10)/('EEPROM values'!$E$15-'EEPROM values'!$E$14) * ('CALC steps + FINAL TEMP PICTURE'!$C$10-'EEPROM values'!$E$14) )</f>
        <v>-61.123279847958834</v>
      </c>
      <c r="G133" s="15">
        <f>G74-('EEPROM values'!L51*'CALC steps + FINAL TEMP PICTURE'!$C$10/(2^'EEPROM values'!$E$16) + 'EEPROM values'!L102) / (2^'EEPROM values'!$E$17)  * ($C$104-'EEPROM values'!$E$10  - ('EEPROM values'!$E$11-'EEPROM values'!$E$10)/('EEPROM values'!$E$15-'EEPROM values'!$E$14) * ('CALC steps + FINAL TEMP PICTURE'!$C$10-'EEPROM values'!$E$14) )</f>
        <v>-39.691475372094075</v>
      </c>
      <c r="H133" s="15">
        <f>H74-('EEPROM values'!M51*'CALC steps + FINAL TEMP PICTURE'!$C$10/(2^'EEPROM values'!$E$16) + 'EEPROM values'!M102) / (2^'EEPROM values'!$E$17)  * ($C$104-'EEPROM values'!$E$10  - ('EEPROM values'!$E$11-'EEPROM values'!$E$10)/('EEPROM values'!$E$15-'EEPROM values'!$E$14) * ('CALC steps + FINAL TEMP PICTURE'!$C$10-'EEPROM values'!$E$14) )</f>
        <v>-54.756330405562011</v>
      </c>
      <c r="I133" s="15">
        <f>I74-('EEPROM values'!N51*'CALC steps + FINAL TEMP PICTURE'!$C$10/(2^'EEPROM values'!$E$16) + 'EEPROM values'!N102) / (2^'EEPROM values'!$E$17)  * ($C$104-'EEPROM values'!$E$10  - ('EEPROM values'!$E$11-'EEPROM values'!$E$10)/('EEPROM values'!$E$15-'EEPROM values'!$E$14) * ('CALC steps + FINAL TEMP PICTURE'!$C$10-'EEPROM values'!$E$14) )</f>
        <v>-38.830414536143053</v>
      </c>
      <c r="J133" s="15">
        <f>J74-('EEPROM values'!O51*'CALC steps + FINAL TEMP PICTURE'!$C$10/(2^'EEPROM values'!$E$16) + 'EEPROM values'!O102) / (2^'EEPROM values'!$E$17)  * ($C$104-'EEPROM values'!$E$10  - ('EEPROM values'!$E$11-'EEPROM values'!$E$10)/('EEPROM values'!$E$15-'EEPROM values'!$E$14) * ('CALC steps + FINAL TEMP PICTURE'!$C$10-'EEPROM values'!$E$14) )</f>
        <v>-42.459528732983451</v>
      </c>
      <c r="K133" s="15">
        <f>K74-('EEPROM values'!P51*'CALC steps + FINAL TEMP PICTURE'!$C$10/(2^'EEPROM values'!$E$16) + 'EEPROM values'!P102) / (2^'EEPROM values'!$E$17)  * ($C$104-'EEPROM values'!$E$10  - ('EEPROM values'!$E$11-'EEPROM values'!$E$10)/('EEPROM values'!$E$15-'EEPROM values'!$E$14) * ('CALC steps + FINAL TEMP PICTURE'!$C$10-'EEPROM values'!$E$14) )</f>
        <v>-47.811364019043566</v>
      </c>
      <c r="L133" s="15">
        <f>L74-('EEPROM values'!Q51*'CALC steps + FINAL TEMP PICTURE'!$C$10/(2^'EEPROM values'!$E$16) + 'EEPROM values'!Q102) / (2^'EEPROM values'!$E$17)  * ($C$104-'EEPROM values'!$E$10  - ('EEPROM values'!$E$11-'EEPROM values'!$E$10)/('EEPROM values'!$E$15-'EEPROM values'!$E$14) * ('CALC steps + FINAL TEMP PICTURE'!$C$10-'EEPROM values'!$E$14) )</f>
        <v>-46.075337726818212</v>
      </c>
      <c r="M133" s="15">
        <f>M74-('EEPROM values'!R51*'CALC steps + FINAL TEMP PICTURE'!$C$10/(2^'EEPROM values'!$E$16) + 'EEPROM values'!R102) / (2^'EEPROM values'!$E$17)  * ($C$104-'EEPROM values'!$E$10  - ('EEPROM values'!$E$11-'EEPROM values'!$E$10)/('EEPROM values'!$E$15-'EEPROM values'!$E$14) * ('CALC steps + FINAL TEMP PICTURE'!$C$10-'EEPROM values'!$E$14) )</f>
        <v>-52.739528879986182</v>
      </c>
      <c r="N133" s="15">
        <f>N74-('EEPROM values'!S51*'CALC steps + FINAL TEMP PICTURE'!$C$10/(2^'EEPROM values'!$E$16) + 'EEPROM values'!S102) / (2^'EEPROM values'!$E$17)  * ($C$104-'EEPROM values'!$E$10  - ('EEPROM values'!$E$11-'EEPROM values'!$E$10)/('EEPROM values'!$E$15-'EEPROM values'!$E$14) * ('CALC steps + FINAL TEMP PICTURE'!$C$10-'EEPROM values'!$E$14) )</f>
        <v>-43.522476102982047</v>
      </c>
      <c r="O133" s="15">
        <f>O74-('EEPROM values'!T51*'CALC steps + FINAL TEMP PICTURE'!$C$10/(2^'EEPROM values'!$E$16) + 'EEPROM values'!T102) / (2^'EEPROM values'!$E$17)  * ($C$104-'EEPROM values'!$E$10  - ('EEPROM values'!$E$11-'EEPROM values'!$E$10)/('EEPROM values'!$E$15-'EEPROM values'!$E$14) * ('CALC steps + FINAL TEMP PICTURE'!$C$10-'EEPROM values'!$E$14) )</f>
        <v>-38.011005277811748</v>
      </c>
      <c r="P133" s="15">
        <f>P74-('EEPROM values'!U51*'CALC steps + FINAL TEMP PICTURE'!$C$10/(2^'EEPROM values'!$E$16) + 'EEPROM values'!U102) / (2^'EEPROM values'!$E$17)  * ($C$104-'EEPROM values'!$E$10  - ('EEPROM values'!$E$11-'EEPROM values'!$E$10)/('EEPROM values'!$E$15-'EEPROM values'!$E$14) * ('CALC steps + FINAL TEMP PICTURE'!$C$10-'EEPROM values'!$E$14) )</f>
        <v>-46.15279485483871</v>
      </c>
      <c r="Q133" s="15">
        <f>Q74-('EEPROM values'!V51*'CALC steps + FINAL TEMP PICTURE'!$C$10/(2^'EEPROM values'!$E$16) + 'EEPROM values'!V102) / (2^'EEPROM values'!$E$17)  * ($C$104-'EEPROM values'!$E$10  - ('EEPROM values'!$E$11-'EEPROM values'!$E$10)/('EEPROM values'!$E$15-'EEPROM values'!$E$14) * ('CALC steps + FINAL TEMP PICTURE'!$C$10-'EEPROM values'!$E$14) )</f>
        <v>-19.628867495458529</v>
      </c>
      <c r="R133" s="15">
        <f>R74-('EEPROM values'!W51*'CALC steps + FINAL TEMP PICTURE'!$C$10/(2^'EEPROM values'!$E$16) + 'EEPROM values'!W102) / (2^'EEPROM values'!$E$17)  * ($C$104-'EEPROM values'!$E$10  - ('EEPROM values'!$E$11-'EEPROM values'!$E$10)/('EEPROM values'!$E$15-'EEPROM values'!$E$14) * ('CALC steps + FINAL TEMP PICTURE'!$C$10-'EEPROM values'!$E$14) )</f>
        <v>9.4943021764565199</v>
      </c>
      <c r="S133" s="15">
        <f>S74-('EEPROM values'!X51*'CALC steps + FINAL TEMP PICTURE'!$C$10/(2^'EEPROM values'!$E$16) + 'EEPROM values'!X102) / (2^'EEPROM values'!$E$17)  * ($C$104-'EEPROM values'!$E$10  - ('EEPROM values'!$E$11-'EEPROM values'!$E$10)/('EEPROM values'!$E$15-'EEPROM values'!$E$14) * ('CALC steps + FINAL TEMP PICTURE'!$C$10-'EEPROM values'!$E$14) )</f>
        <v>26.130954986098324</v>
      </c>
      <c r="T133" s="15">
        <f>T74-('EEPROM values'!Y51*'CALC steps + FINAL TEMP PICTURE'!$C$10/(2^'EEPROM values'!$E$16) + 'EEPROM values'!Y102) / (2^'EEPROM values'!$E$17)  * ($C$104-'EEPROM values'!$E$10  - ('EEPROM values'!$E$11-'EEPROM values'!$E$10)/('EEPROM values'!$E$15-'EEPROM values'!$E$14) * ('CALC steps + FINAL TEMP PICTURE'!$C$10-'EEPROM values'!$E$14) )</f>
        <v>47.835477943258567</v>
      </c>
      <c r="U133" s="15">
        <f>U74-('EEPROM values'!Z51*'CALC steps + FINAL TEMP PICTURE'!$C$10/(2^'EEPROM values'!$E$16) + 'EEPROM values'!Z102) / (2^'EEPROM values'!$E$17)  * ($C$104-'EEPROM values'!$E$10  - ('EEPROM values'!$E$11-'EEPROM values'!$E$10)/('EEPROM values'!$E$15-'EEPROM values'!$E$14) * ('CALC steps + FINAL TEMP PICTURE'!$C$10-'EEPROM values'!$E$14) )</f>
        <v>24.579794283704192</v>
      </c>
      <c r="V133" s="15">
        <f>V74-('EEPROM values'!AA51*'CALC steps + FINAL TEMP PICTURE'!$C$10/(2^'EEPROM values'!$E$16) + 'EEPROM values'!AA102) / (2^'EEPROM values'!$E$17)  * ($C$104-'EEPROM values'!$E$10  - ('EEPROM values'!$E$11-'EEPROM values'!$E$10)/('EEPROM values'!$E$15-'EEPROM values'!$E$14) * ('CALC steps + FINAL TEMP PICTURE'!$C$10-'EEPROM values'!$E$14) )</f>
        <v>4.4514407829175546</v>
      </c>
      <c r="W133" s="15">
        <f>W74-('EEPROM values'!AB51*'CALC steps + FINAL TEMP PICTURE'!$C$10/(2^'EEPROM values'!$E$16) + 'EEPROM values'!AB102) / (2^'EEPROM values'!$E$17)  * ($C$104-'EEPROM values'!$E$10  - ('EEPROM values'!$E$11-'EEPROM values'!$E$10)/('EEPROM values'!$E$15-'EEPROM values'!$E$14) * ('CALC steps + FINAL TEMP PICTURE'!$C$10-'EEPROM values'!$E$14) )</f>
        <v>1.9654936890460069</v>
      </c>
      <c r="X133" s="15">
        <f>X74-('EEPROM values'!AC51*'CALC steps + FINAL TEMP PICTURE'!$C$10/(2^'EEPROM values'!$E$16) + 'EEPROM values'!AC102) / (2^'EEPROM values'!$E$17)  * ($C$104-'EEPROM values'!$E$10  - ('EEPROM values'!$E$11-'EEPROM values'!$E$10)/('EEPROM values'!$E$15-'EEPROM values'!$E$14) * ('CALC steps + FINAL TEMP PICTURE'!$C$10-'EEPROM values'!$E$14) )</f>
        <v>33.17318273604829</v>
      </c>
      <c r="Y133" s="15">
        <f>Y74-('EEPROM values'!AD51*'CALC steps + FINAL TEMP PICTURE'!$C$10/(2^'EEPROM values'!$E$16) + 'EEPROM values'!AD102) / (2^'EEPROM values'!$E$17)  * ($C$104-'EEPROM values'!$E$10  - ('EEPROM values'!$E$11-'EEPROM values'!$E$10)/('EEPROM values'!$E$15-'EEPROM values'!$E$14) * ('CALC steps + FINAL TEMP PICTURE'!$C$10-'EEPROM values'!$E$14) )</f>
        <v>83.947177765156667</v>
      </c>
      <c r="Z133" s="15">
        <f>Z74-('EEPROM values'!AE51*'CALC steps + FINAL TEMP PICTURE'!$C$10/(2^'EEPROM values'!$E$16) + 'EEPROM values'!AE102) / (2^'EEPROM values'!$E$17)  * ($C$104-'EEPROM values'!$E$10  - ('EEPROM values'!$E$11-'EEPROM values'!$E$10)/('EEPROM values'!$E$15-'EEPROM values'!$E$14) * ('CALC steps + FINAL TEMP PICTURE'!$C$10-'EEPROM values'!$E$14) )</f>
        <v>23.013774898758069</v>
      </c>
      <c r="AA133" s="15">
        <f>AA74-('EEPROM values'!AF51*'CALC steps + FINAL TEMP PICTURE'!$C$10/(2^'EEPROM values'!$E$16) + 'EEPROM values'!AF102) / (2^'EEPROM values'!$E$17)  * ($C$104-'EEPROM values'!$E$10  - ('EEPROM values'!$E$11-'EEPROM values'!$E$10)/('EEPROM values'!$E$15-'EEPROM values'!$E$14) * ('CALC steps + FINAL TEMP PICTURE'!$C$10-'EEPROM values'!$E$14) )</f>
        <v>25.940168414293016</v>
      </c>
      <c r="AB133" s="15">
        <f>AB74-('EEPROM values'!AG51*'CALC steps + FINAL TEMP PICTURE'!$C$10/(2^'EEPROM values'!$E$16) + 'EEPROM values'!AG102) / (2^'EEPROM values'!$E$17)  * ($C$104-'EEPROM values'!$E$10  - ('EEPROM values'!$E$11-'EEPROM values'!$E$10)/('EEPROM values'!$E$15-'EEPROM values'!$E$14) * ('CALC steps + FINAL TEMP PICTURE'!$C$10-'EEPROM values'!$E$14) )</f>
        <v>-19.037029496572138</v>
      </c>
      <c r="AC133" s="15">
        <f>AC74-('EEPROM values'!AH51*'CALC steps + FINAL TEMP PICTURE'!$C$10/(2^'EEPROM values'!$E$16) + 'EEPROM values'!AH102) / (2^'EEPROM values'!$E$17)  * ($C$104-'EEPROM values'!$E$10  - ('EEPROM values'!$E$11-'EEPROM values'!$E$10)/('EEPROM values'!$E$15-'EEPROM values'!$E$14) * ('CALC steps + FINAL TEMP PICTURE'!$C$10-'EEPROM values'!$E$14) )</f>
        <v>-37.90092464067002</v>
      </c>
      <c r="AD133" s="15">
        <f>AD74-('EEPROM values'!AI51*'CALC steps + FINAL TEMP PICTURE'!$C$10/(2^'EEPROM values'!$E$16) + 'EEPROM values'!AI102) / (2^'EEPROM values'!$E$17)  * ($C$104-'EEPROM values'!$E$10  - ('EEPROM values'!$E$11-'EEPROM values'!$E$10)/('EEPROM values'!$E$15-'EEPROM values'!$E$14) * ('CALC steps + FINAL TEMP PICTURE'!$C$10-'EEPROM values'!$E$14) )</f>
        <v>-39.683930759005897</v>
      </c>
      <c r="AE133" s="15">
        <f>AE74-('EEPROM values'!AJ51*'CALC steps + FINAL TEMP PICTURE'!$C$10/(2^'EEPROM values'!$E$16) + 'EEPROM values'!AJ102) / (2^'EEPROM values'!$E$17)  * ($C$104-'EEPROM values'!$E$10  - ('EEPROM values'!$E$11-'EEPROM values'!$E$10)/('EEPROM values'!$E$15-'EEPROM values'!$E$14) * ('CALC steps + FINAL TEMP PICTURE'!$C$10-'EEPROM values'!$E$14) )</f>
        <v>-46.22929494873209</v>
      </c>
      <c r="AF133" s="15">
        <f>AF74-('EEPROM values'!AK51*'CALC steps + FINAL TEMP PICTURE'!$C$10/(2^'EEPROM values'!$E$16) + 'EEPROM values'!AK102) / (2^'EEPROM values'!$E$17)  * ($C$104-'EEPROM values'!$E$10  - ('EEPROM values'!$E$11-'EEPROM values'!$E$10)/('EEPROM values'!$E$15-'EEPROM values'!$E$14) * ('CALC steps + FINAL TEMP PICTURE'!$C$10-'EEPROM values'!$E$14) )</f>
        <v>-53.69932510857403</v>
      </c>
      <c r="AG133" s="16">
        <f>AG74-('EEPROM values'!AL51*'CALC steps + FINAL TEMP PICTURE'!$C$10/(2^'EEPROM values'!$E$16) + 'EEPROM values'!AL102) / (2^'EEPROM values'!$E$17)  * ($C$104-'EEPROM values'!$E$10  - ('EEPROM values'!$E$11-'EEPROM values'!$E$10)/('EEPROM values'!$E$15-'EEPROM values'!$E$14) * ('CALC steps + FINAL TEMP PICTURE'!$C$10-'EEPROM values'!$E$14) )</f>
        <v>-41.581917724205432</v>
      </c>
    </row>
    <row r="134" spans="2:33" x14ac:dyDescent="0.25">
      <c r="B134" s="14">
        <f>B75-('EEPROM values'!G52*'CALC steps + FINAL TEMP PICTURE'!$C$10/(2^'EEPROM values'!$E$16) + 'EEPROM values'!G103) / (2^'EEPROM values'!$E$17)  * ($C$104-'EEPROM values'!$E$10  - ('EEPROM values'!$E$11-'EEPROM values'!$E$10)/('EEPROM values'!$E$15-'EEPROM values'!$E$14) * ('CALC steps + FINAL TEMP PICTURE'!$C$10-'EEPROM values'!$E$14) )</f>
        <v>-50.354645334891927</v>
      </c>
      <c r="C134" s="15">
        <f>C75-('EEPROM values'!H52*'CALC steps + FINAL TEMP PICTURE'!$C$10/(2^'EEPROM values'!$E$16) + 'EEPROM values'!H103) / (2^'EEPROM values'!$E$17)  * ($C$104-'EEPROM values'!$E$10  - ('EEPROM values'!$E$11-'EEPROM values'!$E$10)/('EEPROM values'!$E$15-'EEPROM values'!$E$14) * ('CALC steps + FINAL TEMP PICTURE'!$C$10-'EEPROM values'!$E$14) )</f>
        <v>-41.091077568886327</v>
      </c>
      <c r="D134" s="15">
        <f>D75-('EEPROM values'!I52*'CALC steps + FINAL TEMP PICTURE'!$C$10/(2^'EEPROM values'!$E$16) + 'EEPROM values'!I103) / (2^'EEPROM values'!$E$17)  * ($C$104-'EEPROM values'!$E$10  - ('EEPROM values'!$E$11-'EEPROM values'!$E$10)/('EEPROM values'!$E$15-'EEPROM values'!$E$14) * ('CALC steps + FINAL TEMP PICTURE'!$C$10-'EEPROM values'!$E$14) )</f>
        <v>-42.553352942732516</v>
      </c>
      <c r="E134" s="15">
        <f>E75-('EEPROM values'!J52*'CALC steps + FINAL TEMP PICTURE'!$C$10/(2^'EEPROM values'!$E$16) + 'EEPROM values'!J103) / (2^'EEPROM values'!$E$17)  * ($C$104-'EEPROM values'!$E$10  - ('EEPROM values'!$E$11-'EEPROM values'!$E$10)/('EEPROM values'!$E$15-'EEPROM values'!$E$14) * ('CALC steps + FINAL TEMP PICTURE'!$C$10-'EEPROM values'!$E$14) )</f>
        <v>-46.507428395051335</v>
      </c>
      <c r="F134" s="15">
        <f>F75-('EEPROM values'!K52*'CALC steps + FINAL TEMP PICTURE'!$C$10/(2^'EEPROM values'!$E$16) + 'EEPROM values'!K103) / (2^'EEPROM values'!$E$17)  * ($C$104-'EEPROM values'!$E$10  - ('EEPROM values'!$E$11-'EEPROM values'!$E$10)/('EEPROM values'!$E$15-'EEPROM values'!$E$14) * ('CALC steps + FINAL TEMP PICTURE'!$C$10-'EEPROM values'!$E$14) )</f>
        <v>-41.443671099085471</v>
      </c>
      <c r="G134" s="15">
        <f>G75-('EEPROM values'!L52*'CALC steps + FINAL TEMP PICTURE'!$C$10/(2^'EEPROM values'!$E$16) + 'EEPROM values'!L103) / (2^'EEPROM values'!$E$17)  * ($C$104-'EEPROM values'!$E$10  - ('EEPROM values'!$E$11-'EEPROM values'!$E$10)/('EEPROM values'!$E$15-'EEPROM values'!$E$14) * ('CALC steps + FINAL TEMP PICTURE'!$C$10-'EEPROM values'!$E$14) )</f>
        <v>-41.842527860745626</v>
      </c>
      <c r="H134" s="15">
        <f>H75-('EEPROM values'!M52*'CALC steps + FINAL TEMP PICTURE'!$C$10/(2^'EEPROM values'!$E$16) + 'EEPROM values'!M103) / (2^'EEPROM values'!$E$17)  * ($C$104-'EEPROM values'!$E$10  - ('EEPROM values'!$E$11-'EEPROM values'!$E$10)/('EEPROM values'!$E$15-'EEPROM values'!$E$14) * ('CALC steps + FINAL TEMP PICTURE'!$C$10-'EEPROM values'!$E$14) )</f>
        <v>-48.858004351791038</v>
      </c>
      <c r="I134" s="15">
        <f>I75-('EEPROM values'!N52*'CALC steps + FINAL TEMP PICTURE'!$C$10/(2^'EEPROM values'!$E$16) + 'EEPROM values'!N103) / (2^'EEPROM values'!$E$17)  * ($C$104-'EEPROM values'!$E$10  - ('EEPROM values'!$E$11-'EEPROM values'!$E$10)/('EEPROM values'!$E$15-'EEPROM values'!$E$14) * ('CALC steps + FINAL TEMP PICTURE'!$C$10-'EEPROM values'!$E$14) )</f>
        <v>-40.36147988013871</v>
      </c>
      <c r="J134" s="15">
        <f>J75-('EEPROM values'!O52*'CALC steps + FINAL TEMP PICTURE'!$C$10/(2^'EEPROM values'!$E$16) + 'EEPROM values'!O103) / (2^'EEPROM values'!$E$17)  * ($C$104-'EEPROM values'!$E$10  - ('EEPROM values'!$E$11-'EEPROM values'!$E$10)/('EEPROM values'!$E$15-'EEPROM values'!$E$14) * ('CALC steps + FINAL TEMP PICTURE'!$C$10-'EEPROM values'!$E$14) )</f>
        <v>-53.516357342801555</v>
      </c>
      <c r="K134" s="15">
        <f>K75-('EEPROM values'!P52*'CALC steps + FINAL TEMP PICTURE'!$C$10/(2^'EEPROM values'!$E$16) + 'EEPROM values'!P103) / (2^'EEPROM values'!$E$17)  * ($C$104-'EEPROM values'!$E$10  - ('EEPROM values'!$E$11-'EEPROM values'!$E$10)/('EEPROM values'!$E$15-'EEPROM values'!$E$14) * ('CALC steps + FINAL TEMP PICTURE'!$C$10-'EEPROM values'!$E$14) )</f>
        <v>-54.123589691256072</v>
      </c>
      <c r="L134" s="15">
        <f>L75-('EEPROM values'!Q52*'CALC steps + FINAL TEMP PICTURE'!$C$10/(2^'EEPROM values'!$E$16) + 'EEPROM values'!Q103) / (2^'EEPROM values'!$E$17)  * ($C$104-'EEPROM values'!$E$10  - ('EEPROM values'!$E$11-'EEPROM values'!$E$10)/('EEPROM values'!$E$15-'EEPROM values'!$E$14) * ('CALC steps + FINAL TEMP PICTURE'!$C$10-'EEPROM values'!$E$14) )</f>
        <v>-52.691505022159888</v>
      </c>
      <c r="M134" s="15">
        <f>M75-('EEPROM values'!R52*'CALC steps + FINAL TEMP PICTURE'!$C$10/(2^'EEPROM values'!$E$16) + 'EEPROM values'!R103) / (2^'EEPROM values'!$E$17)  * ($C$104-'EEPROM values'!$E$10  - ('EEPROM values'!$E$11-'EEPROM values'!$E$10)/('EEPROM values'!$E$15-'EEPROM values'!$E$14) * ('CALC steps + FINAL TEMP PICTURE'!$C$10-'EEPROM values'!$E$14) )</f>
        <v>-44.765922242175435</v>
      </c>
      <c r="N134" s="15">
        <f>N75-('EEPROM values'!S52*'CALC steps + FINAL TEMP PICTURE'!$C$10/(2^'EEPROM values'!$E$16) + 'EEPROM values'!S103) / (2^'EEPROM values'!$E$17)  * ($C$104-'EEPROM values'!$E$10  - ('EEPROM values'!$E$11-'EEPROM values'!$E$10)/('EEPROM values'!$E$15-'EEPROM values'!$E$14) * ('CALC steps + FINAL TEMP PICTURE'!$C$10-'EEPROM values'!$E$14) )</f>
        <v>-45.283313370980466</v>
      </c>
      <c r="O134" s="15">
        <f>O75-('EEPROM values'!T52*'CALC steps + FINAL TEMP PICTURE'!$C$10/(2^'EEPROM values'!$E$16) + 'EEPROM values'!T103) / (2^'EEPROM values'!$E$17)  * ($C$104-'EEPROM values'!$E$10  - ('EEPROM values'!$E$11-'EEPROM values'!$E$10)/('EEPROM values'!$E$15-'EEPROM values'!$E$14) * ('CALC steps + FINAL TEMP PICTURE'!$C$10-'EEPROM values'!$E$14) )</f>
        <v>-41.747606318286088</v>
      </c>
      <c r="P134" s="15">
        <f>P75-('EEPROM values'!U52*'CALC steps + FINAL TEMP PICTURE'!$C$10/(2^'EEPROM values'!$E$16) + 'EEPROM values'!U103) / (2^'EEPROM values'!$E$17)  * ($C$104-'EEPROM values'!$E$10  - ('EEPROM values'!$E$11-'EEPROM values'!$E$10)/('EEPROM values'!$E$15-'EEPROM values'!$E$14) * ('CALC steps + FINAL TEMP PICTURE'!$C$10-'EEPROM values'!$E$14) )</f>
        <v>-22.731843230080706</v>
      </c>
      <c r="Q134" s="15">
        <f>Q75-('EEPROM values'!V52*'CALC steps + FINAL TEMP PICTURE'!$C$10/(2^'EEPROM values'!$E$16) + 'EEPROM values'!V103) / (2^'EEPROM values'!$E$17)  * ($C$104-'EEPROM values'!$E$10  - ('EEPROM values'!$E$11-'EEPROM values'!$E$10)/('EEPROM values'!$E$15-'EEPROM values'!$E$14) * ('CALC steps + FINAL TEMP PICTURE'!$C$10-'EEPROM values'!$E$14) )</f>
        <v>0.14095121170158048</v>
      </c>
      <c r="R134" s="15">
        <f>R75-('EEPROM values'!W52*'CALC steps + FINAL TEMP PICTURE'!$C$10/(2^'EEPROM values'!$E$16) + 'EEPROM values'!W103) / (2^'EEPROM values'!$E$17)  * ($C$104-'EEPROM values'!$E$10  - ('EEPROM values'!$E$11-'EEPROM values'!$E$10)/('EEPROM values'!$E$15-'EEPROM values'!$E$14) * ('CALC steps + FINAL TEMP PICTURE'!$C$10-'EEPROM values'!$E$14) )</f>
        <v>27.084099355746208</v>
      </c>
      <c r="S134" s="15">
        <f>S75-('EEPROM values'!X52*'CALC steps + FINAL TEMP PICTURE'!$C$10/(2^'EEPROM values'!$E$16) + 'EEPROM values'!X103) / (2^'EEPROM values'!$E$17)  * ($C$104-'EEPROM values'!$E$10  - ('EEPROM values'!$E$11-'EEPROM values'!$E$10)/('EEPROM values'!$E$15-'EEPROM values'!$E$14) * ('CALC steps + FINAL TEMP PICTURE'!$C$10-'EEPROM values'!$E$14) )</f>
        <v>58.692251944949703</v>
      </c>
      <c r="T134" s="15">
        <f>T75-('EEPROM values'!Y52*'CALC steps + FINAL TEMP PICTURE'!$C$10/(2^'EEPROM values'!$E$16) + 'EEPROM values'!Y103) / (2^'EEPROM values'!$E$17)  * ($C$104-'EEPROM values'!$E$10  - ('EEPROM values'!$E$11-'EEPROM values'!$E$10)/('EEPROM values'!$E$15-'EEPROM values'!$E$14) * ('CALC steps + FINAL TEMP PICTURE'!$C$10-'EEPROM values'!$E$14) )</f>
        <v>51.914659643649983</v>
      </c>
      <c r="U134" s="15">
        <f>U75-('EEPROM values'!Z52*'CALC steps + FINAL TEMP PICTURE'!$C$10/(2^'EEPROM values'!$E$16) + 'EEPROM values'!Z103) / (2^'EEPROM values'!$E$17)  * ($C$104-'EEPROM values'!$E$10  - ('EEPROM values'!$E$11-'EEPROM values'!$E$10)/('EEPROM values'!$E$15-'EEPROM values'!$E$14) * ('CALC steps + FINAL TEMP PICTURE'!$C$10-'EEPROM values'!$E$14) )</f>
        <v>13.205700857554966</v>
      </c>
      <c r="V134" s="15">
        <f>V75-('EEPROM values'!AA52*'CALC steps + FINAL TEMP PICTURE'!$C$10/(2^'EEPROM values'!$E$16) + 'EEPROM values'!AA103) / (2^'EEPROM values'!$E$17)  * ($C$104-'EEPROM values'!$E$10  - ('EEPROM values'!$E$11-'EEPROM values'!$E$10)/('EEPROM values'!$E$15-'EEPROM values'!$E$14) * ('CALC steps + FINAL TEMP PICTURE'!$C$10-'EEPROM values'!$E$14) )</f>
        <v>6.5552616230614937</v>
      </c>
      <c r="W134" s="15">
        <f>W75-('EEPROM values'!AB52*'CALC steps + FINAL TEMP PICTURE'!$C$10/(2^'EEPROM values'!$E$16) + 'EEPROM values'!AB103) / (2^'EEPROM values'!$E$17)  * ($C$104-'EEPROM values'!$E$10  - ('EEPROM values'!$E$11-'EEPROM values'!$E$10)/('EEPROM values'!$E$15-'EEPROM values'!$E$14) * ('CALC steps + FINAL TEMP PICTURE'!$C$10-'EEPROM values'!$E$14) )</f>
        <v>15.097750324799563</v>
      </c>
      <c r="X134" s="15">
        <f>X75-('EEPROM values'!AC52*'CALC steps + FINAL TEMP PICTURE'!$C$10/(2^'EEPROM values'!$E$16) + 'EEPROM values'!AC103) / (2^'EEPROM values'!$E$17)  * ($C$104-'EEPROM values'!$E$10  - ('EEPROM values'!$E$11-'EEPROM values'!$E$10)/('EEPROM values'!$E$15-'EEPROM values'!$E$14) * ('CALC steps + FINAL TEMP PICTURE'!$C$10-'EEPROM values'!$E$14) )</f>
        <v>70.450682943570143</v>
      </c>
      <c r="Y134" s="15">
        <f>Y75-('EEPROM values'!AD52*'CALC steps + FINAL TEMP PICTURE'!$C$10/(2^'EEPROM values'!$E$16) + 'EEPROM values'!AD103) / (2^'EEPROM values'!$E$17)  * ($C$104-'EEPROM values'!$E$10  - ('EEPROM values'!$E$11-'EEPROM values'!$E$10)/('EEPROM values'!$E$15-'EEPROM values'!$E$14) * ('CALC steps + FINAL TEMP PICTURE'!$C$10-'EEPROM values'!$E$14) )</f>
        <v>39.524708178811167</v>
      </c>
      <c r="Z134" s="15">
        <f>Z75-('EEPROM values'!AE52*'CALC steps + FINAL TEMP PICTURE'!$C$10/(2^'EEPROM values'!$E$16) + 'EEPROM values'!AE103) / (2^'EEPROM values'!$E$17)  * ($C$104-'EEPROM values'!$E$10  - ('EEPROM values'!$E$11-'EEPROM values'!$E$10)/('EEPROM values'!$E$15-'EEPROM values'!$E$14) * ('CALC steps + FINAL TEMP PICTURE'!$C$10-'EEPROM values'!$E$14) )</f>
        <v>12.250180339393005</v>
      </c>
      <c r="AA134" s="15">
        <f>AA75-('EEPROM values'!AF52*'CALC steps + FINAL TEMP PICTURE'!$C$10/(2^'EEPROM values'!$E$16) + 'EEPROM values'!AF103) / (2^'EEPROM values'!$E$17)  * ($C$104-'EEPROM values'!$E$10  - ('EEPROM values'!$E$11-'EEPROM values'!$E$10)/('EEPROM values'!$E$15-'EEPROM values'!$E$14) * ('CALC steps + FINAL TEMP PICTURE'!$C$10-'EEPROM values'!$E$14) )</f>
        <v>-12.076639515211362</v>
      </c>
      <c r="AB134" s="15">
        <f>AB75-('EEPROM values'!AG52*'CALC steps + FINAL TEMP PICTURE'!$C$10/(2^'EEPROM values'!$E$16) + 'EEPROM values'!AG103) / (2^'EEPROM values'!$E$17)  * ($C$104-'EEPROM values'!$E$10  - ('EEPROM values'!$E$11-'EEPROM values'!$E$10)/('EEPROM values'!$E$15-'EEPROM values'!$E$14) * ('CALC steps + FINAL TEMP PICTURE'!$C$10-'EEPROM values'!$E$14) )</f>
        <v>-40.47018825224152</v>
      </c>
      <c r="AC134" s="15">
        <f>AC75-('EEPROM values'!AH52*'CALC steps + FINAL TEMP PICTURE'!$C$10/(2^'EEPROM values'!$E$16) + 'EEPROM values'!AH103) / (2^'EEPROM values'!$E$17)  * ($C$104-'EEPROM values'!$E$10  - ('EEPROM values'!$E$11-'EEPROM values'!$E$10)/('EEPROM values'!$E$15-'EEPROM values'!$E$14) * ('CALC steps + FINAL TEMP PICTURE'!$C$10-'EEPROM values'!$E$14) )</f>
        <v>-46.692543054738721</v>
      </c>
      <c r="AD134" s="15">
        <f>AD75-('EEPROM values'!AI52*'CALC steps + FINAL TEMP PICTURE'!$C$10/(2^'EEPROM values'!$E$16) + 'EEPROM values'!AI103) / (2^'EEPROM values'!$E$17)  * ($C$104-'EEPROM values'!$E$10  - ('EEPROM values'!$E$11-'EEPROM values'!$E$10)/('EEPROM values'!$E$15-'EEPROM values'!$E$14) * ('CALC steps + FINAL TEMP PICTURE'!$C$10-'EEPROM values'!$E$14) )</f>
        <v>-34.107826198259076</v>
      </c>
      <c r="AE134" s="15">
        <f>AE75-('EEPROM values'!AJ52*'CALC steps + FINAL TEMP PICTURE'!$C$10/(2^'EEPROM values'!$E$16) + 'EEPROM values'!AJ103) / (2^'EEPROM values'!$E$17)  * ($C$104-'EEPROM values'!$E$10  - ('EEPROM values'!$E$11-'EEPROM values'!$E$10)/('EEPROM values'!$E$15-'EEPROM values'!$E$14) * ('CALC steps + FINAL TEMP PICTURE'!$C$10-'EEPROM values'!$E$14) )</f>
        <v>-46.668190512146175</v>
      </c>
      <c r="AF134" s="15">
        <f>AF75-('EEPROM values'!AK52*'CALC steps + FINAL TEMP PICTURE'!$C$10/(2^'EEPROM values'!$E$16) + 'EEPROM values'!AK103) / (2^'EEPROM values'!$E$17)  * ($C$104-'EEPROM values'!$E$10  - ('EEPROM values'!$E$11-'EEPROM values'!$E$10)/('EEPROM values'!$E$15-'EEPROM values'!$E$14) * ('CALC steps + FINAL TEMP PICTURE'!$C$10-'EEPROM values'!$E$14) )</f>
        <v>-49.971816292841169</v>
      </c>
      <c r="AG134" s="16">
        <f>AG75-('EEPROM values'!AL52*'CALC steps + FINAL TEMP PICTURE'!$C$10/(2^'EEPROM values'!$E$16) + 'EEPROM values'!AL103) / (2^'EEPROM values'!$E$17)  * ($C$104-'EEPROM values'!$E$10  - ('EEPROM values'!$E$11-'EEPROM values'!$E$10)/('EEPROM values'!$E$15-'EEPROM values'!$E$14) * ('CALC steps + FINAL TEMP PICTURE'!$C$10-'EEPROM values'!$E$14) )</f>
        <v>-52.341628009427573</v>
      </c>
    </row>
    <row r="135" spans="2:33" x14ac:dyDescent="0.25">
      <c r="B135" s="14">
        <f>B76-('EEPROM values'!G53*'CALC steps + FINAL TEMP PICTURE'!$C$10/(2^'EEPROM values'!$E$16) + 'EEPROM values'!G104) / (2^'EEPROM values'!$E$17)  * ($C$104-'EEPROM values'!$E$10  - ('EEPROM values'!$E$11-'EEPROM values'!$E$10)/('EEPROM values'!$E$15-'EEPROM values'!$E$14) * ('CALC steps + FINAL TEMP PICTURE'!$C$10-'EEPROM values'!$E$14) )</f>
        <v>-51.722721355273414</v>
      </c>
      <c r="C135" s="15">
        <f>C76-('EEPROM values'!H53*'CALC steps + FINAL TEMP PICTURE'!$C$10/(2^'EEPROM values'!$E$16) + 'EEPROM values'!H104) / (2^'EEPROM values'!$E$17)  * ($C$104-'EEPROM values'!$E$10  - ('EEPROM values'!$E$11-'EEPROM values'!$E$10)/('EEPROM values'!$E$15-'EEPROM values'!$E$14) * ('CALC steps + FINAL TEMP PICTURE'!$C$10-'EEPROM values'!$E$14) )</f>
        <v>-44.425214334758913</v>
      </c>
      <c r="D135" s="15">
        <f>D76-('EEPROM values'!I53*'CALC steps + FINAL TEMP PICTURE'!$C$10/(2^'EEPROM values'!$E$16) + 'EEPROM values'!I104) / (2^'EEPROM values'!$E$17)  * ($C$104-'EEPROM values'!$E$10  - ('EEPROM values'!$E$11-'EEPROM values'!$E$10)/('EEPROM values'!$E$15-'EEPROM values'!$E$14) * ('CALC steps + FINAL TEMP PICTURE'!$C$10-'EEPROM values'!$E$14) )</f>
        <v>-52.6915346722257</v>
      </c>
      <c r="E135" s="15">
        <f>E76-('EEPROM values'!J53*'CALC steps + FINAL TEMP PICTURE'!$C$10/(2^'EEPROM values'!$E$16) + 'EEPROM values'!J104) / (2^'EEPROM values'!$E$17)  * ($C$104-'EEPROM values'!$E$10  - ('EEPROM values'!$E$11-'EEPROM values'!$E$10)/('EEPROM values'!$E$15-'EEPROM values'!$E$14) * ('CALC steps + FINAL TEMP PICTURE'!$C$10-'EEPROM values'!$E$14) )</f>
        <v>-52.866962544815458</v>
      </c>
      <c r="F135" s="15">
        <f>F76-('EEPROM values'!K53*'CALC steps + FINAL TEMP PICTURE'!$C$10/(2^'EEPROM values'!$E$16) + 'EEPROM values'!K104) / (2^'EEPROM values'!$E$17)  * ($C$104-'EEPROM values'!$E$10  - ('EEPROM values'!$E$11-'EEPROM values'!$E$10)/('EEPROM values'!$E$15-'EEPROM values'!$E$14) * ('CALC steps + FINAL TEMP PICTURE'!$C$10-'EEPROM values'!$E$14) )</f>
        <v>-61.997171217659975</v>
      </c>
      <c r="G135" s="15">
        <f>G76-('EEPROM values'!L53*'CALC steps + FINAL TEMP PICTURE'!$C$10/(2^'EEPROM values'!$E$16) + 'EEPROM values'!L104) / (2^'EEPROM values'!$E$17)  * ($C$104-'EEPROM values'!$E$10  - ('EEPROM values'!$E$11-'EEPROM values'!$E$10)/('EEPROM values'!$E$15-'EEPROM values'!$E$14) * ('CALC steps + FINAL TEMP PICTURE'!$C$10-'EEPROM values'!$E$14) )</f>
        <v>-52.755233072851546</v>
      </c>
      <c r="H135" s="15">
        <f>H76-('EEPROM values'!M53*'CALC steps + FINAL TEMP PICTURE'!$C$10/(2^'EEPROM values'!$E$16) + 'EEPROM values'!M104) / (2^'EEPROM values'!$E$17)  * ($C$104-'EEPROM values'!$E$10  - ('EEPROM values'!$E$11-'EEPROM values'!$E$10)/('EEPROM values'!$E$15-'EEPROM values'!$E$14) * ('CALC steps + FINAL TEMP PICTURE'!$C$10-'EEPROM values'!$E$14) )</f>
        <v>-47.675764775300159</v>
      </c>
      <c r="I135" s="15">
        <f>I76-('EEPROM values'!N53*'CALC steps + FINAL TEMP PICTURE'!$C$10/(2^'EEPROM values'!$E$16) + 'EEPROM values'!N104) / (2^'EEPROM values'!$E$17)  * ($C$104-'EEPROM values'!$E$10  - ('EEPROM values'!$E$11-'EEPROM values'!$E$10)/('EEPROM values'!$E$15-'EEPROM values'!$E$14) * ('CALC steps + FINAL TEMP PICTURE'!$C$10-'EEPROM values'!$E$14) )</f>
        <v>-50.586586849305483</v>
      </c>
      <c r="J135" s="15">
        <f>J76-('EEPROM values'!O53*'CALC steps + FINAL TEMP PICTURE'!$C$10/(2^'EEPROM values'!$E$16) + 'EEPROM values'!O104) / (2^'EEPROM values'!$E$17)  * ($C$104-'EEPROM values'!$E$10  - ('EEPROM values'!$E$11-'EEPROM values'!$E$10)/('EEPROM values'!$E$15-'EEPROM values'!$E$14) * ('CALC steps + FINAL TEMP PICTURE'!$C$10-'EEPROM values'!$E$14) )</f>
        <v>-39.820035614908015</v>
      </c>
      <c r="K135" s="15">
        <f>K76-('EEPROM values'!P53*'CALC steps + FINAL TEMP PICTURE'!$C$10/(2^'EEPROM values'!$E$16) + 'EEPROM values'!P104) / (2^'EEPROM values'!$E$17)  * ($C$104-'EEPROM values'!$E$10  - ('EEPROM values'!$E$11-'EEPROM values'!$E$10)/('EEPROM values'!$E$15-'EEPROM values'!$E$14) * ('CALC steps + FINAL TEMP PICTURE'!$C$10-'EEPROM values'!$E$14) )</f>
        <v>-41.171303705785128</v>
      </c>
      <c r="L135" s="15">
        <f>L76-('EEPROM values'!Q53*'CALC steps + FINAL TEMP PICTURE'!$C$10/(2^'EEPROM values'!$E$16) + 'EEPROM values'!Q104) / (2^'EEPROM values'!$E$17)  * ($C$104-'EEPROM values'!$E$10  - ('EEPROM values'!$E$11-'EEPROM values'!$E$10)/('EEPROM values'!$E$15-'EEPROM values'!$E$14) * ('CALC steps + FINAL TEMP PICTURE'!$C$10-'EEPROM values'!$E$14) )</f>
        <v>-50.947498525011497</v>
      </c>
      <c r="M135" s="15">
        <f>M76-('EEPROM values'!R53*'CALC steps + FINAL TEMP PICTURE'!$C$10/(2^'EEPROM values'!$E$16) + 'EEPROM values'!R104) / (2^'EEPROM values'!$E$17)  * ($C$104-'EEPROM values'!$E$10  - ('EEPROM values'!$E$11-'EEPROM values'!$E$10)/('EEPROM values'!$E$15-'EEPROM values'!$E$14) * ('CALC steps + FINAL TEMP PICTURE'!$C$10-'EEPROM values'!$E$14) )</f>
        <v>-40.489677383452332</v>
      </c>
      <c r="N135" s="15">
        <f>N76-('EEPROM values'!S53*'CALC steps + FINAL TEMP PICTURE'!$C$10/(2^'EEPROM values'!$E$16) + 'EEPROM values'!S104) / (2^'EEPROM values'!$E$17)  * ($C$104-'EEPROM values'!$E$10  - ('EEPROM values'!$E$11-'EEPROM values'!$E$10)/('EEPROM values'!$E$15-'EEPROM values'!$E$14) * ('CALC steps + FINAL TEMP PICTURE'!$C$10-'EEPROM values'!$E$14) )</f>
        <v>-42.243990354292826</v>
      </c>
      <c r="O135" s="15">
        <f>O76-('EEPROM values'!T53*'CALC steps + FINAL TEMP PICTURE'!$C$10/(2^'EEPROM values'!$E$16) + 'EEPROM values'!T104) / (2^'EEPROM values'!$E$17)  * ($C$104-'EEPROM values'!$E$10  - ('EEPROM values'!$E$11-'EEPROM values'!$E$10)/('EEPROM values'!$E$15-'EEPROM values'!$E$14) * ('CALC steps + FINAL TEMP PICTURE'!$C$10-'EEPROM values'!$E$14) )</f>
        <v>-34.899246560573637</v>
      </c>
      <c r="P135" s="15">
        <f>P76-('EEPROM values'!U53*'CALC steps + FINAL TEMP PICTURE'!$C$10/(2^'EEPROM values'!$E$16) + 'EEPROM values'!U104) / (2^'EEPROM values'!$E$17)  * ($C$104-'EEPROM values'!$E$10  - ('EEPROM values'!$E$11-'EEPROM values'!$E$10)/('EEPROM values'!$E$15-'EEPROM values'!$E$14) * ('CALC steps + FINAL TEMP PICTURE'!$C$10-'EEPROM values'!$E$14) )</f>
        <v>-2.8512519480215466</v>
      </c>
      <c r="Q135" s="15">
        <f>Q76-('EEPROM values'!V53*'CALC steps + FINAL TEMP PICTURE'!$C$10/(2^'EEPROM values'!$E$16) + 'EEPROM values'!V104) / (2^'EEPROM values'!$E$17)  * ($C$104-'EEPROM values'!$E$10  - ('EEPROM values'!$E$11-'EEPROM values'!$E$10)/('EEPROM values'!$E$15-'EEPROM values'!$E$14) * ('CALC steps + FINAL TEMP PICTURE'!$C$10-'EEPROM values'!$E$14) )</f>
        <v>17.764651591505814</v>
      </c>
      <c r="R135" s="15">
        <f>R76-('EEPROM values'!W53*'CALC steps + FINAL TEMP PICTURE'!$C$10/(2^'EEPROM values'!$E$16) + 'EEPROM values'!W104) / (2^'EEPROM values'!$E$17)  * ($C$104-'EEPROM values'!$E$10  - ('EEPROM values'!$E$11-'EEPROM values'!$E$10)/('EEPROM values'!$E$15-'EEPROM values'!$E$14) * ('CALC steps + FINAL TEMP PICTURE'!$C$10-'EEPROM values'!$E$14) )</f>
        <v>64.771772733912556</v>
      </c>
      <c r="S135" s="15">
        <f>S76-('EEPROM values'!X53*'CALC steps + FINAL TEMP PICTURE'!$C$10/(2^'EEPROM values'!$E$16) + 'EEPROM values'!X104) / (2^'EEPROM values'!$E$17)  * ($C$104-'EEPROM values'!$E$10  - ('EEPROM values'!$E$11-'EEPROM values'!$E$10)/('EEPROM values'!$E$15-'EEPROM values'!$E$14) * ('CALC steps + FINAL TEMP PICTURE'!$C$10-'EEPROM values'!$E$14) )</f>
        <v>48.13196977253989</v>
      </c>
      <c r="T135" s="15">
        <f>T76-('EEPROM values'!Y53*'CALC steps + FINAL TEMP PICTURE'!$C$10/(2^'EEPROM values'!$E$16) + 'EEPROM values'!Y104) / (2^'EEPROM values'!$E$17)  * ($C$104-'EEPROM values'!$E$10  - ('EEPROM values'!$E$11-'EEPROM values'!$E$10)/('EEPROM values'!$E$15-'EEPROM values'!$E$14) * ('CALC steps + FINAL TEMP PICTURE'!$C$10-'EEPROM values'!$E$14) )</f>
        <v>13.355421907747557</v>
      </c>
      <c r="U135" s="15">
        <f>U76-('EEPROM values'!Z53*'CALC steps + FINAL TEMP PICTURE'!$C$10/(2^'EEPROM values'!$E$16) + 'EEPROM values'!Z104) / (2^'EEPROM values'!$E$17)  * ($C$104-'EEPROM values'!$E$10  - ('EEPROM values'!$E$11-'EEPROM values'!$E$10)/('EEPROM values'!$E$15-'EEPROM values'!$E$14) * ('CALC steps + FINAL TEMP PICTURE'!$C$10-'EEPROM values'!$E$14) )</f>
        <v>-1.9323686756035032</v>
      </c>
      <c r="V135" s="15">
        <f>V76-('EEPROM values'!AA53*'CALC steps + FINAL TEMP PICTURE'!$C$10/(2^'EEPROM values'!$E$16) + 'EEPROM values'!AA104) / (2^'EEPROM values'!$E$17)  * ($C$104-'EEPROM values'!$E$10  - ('EEPROM values'!$E$11-'EEPROM values'!$E$10)/('EEPROM values'!$E$15-'EEPROM values'!$E$14) * ('CALC steps + FINAL TEMP PICTURE'!$C$10-'EEPROM values'!$E$14) )</f>
        <v>12.732397225813449</v>
      </c>
      <c r="W135" s="15">
        <f>W76-('EEPROM values'!AB53*'CALC steps + FINAL TEMP PICTURE'!$C$10/(2^'EEPROM values'!$E$16) + 'EEPROM values'!AB104) / (2^'EEPROM values'!$E$17)  * ($C$104-'EEPROM values'!$E$10  - ('EEPROM values'!$E$11-'EEPROM values'!$E$10)/('EEPROM values'!$E$15-'EEPROM values'!$E$14) * ('CALC steps + FINAL TEMP PICTURE'!$C$10-'EEPROM values'!$E$14) )</f>
        <v>61.05382650951892</v>
      </c>
      <c r="X135" s="15">
        <f>X76-('EEPROM values'!AC53*'CALC steps + FINAL TEMP PICTURE'!$C$10/(2^'EEPROM values'!$E$16) + 'EEPROM values'!AC104) / (2^'EEPROM values'!$E$17)  * ($C$104-'EEPROM values'!$E$10  - ('EEPROM values'!$E$11-'EEPROM values'!$E$10)/('EEPROM values'!$E$15-'EEPROM values'!$E$14) * ('CALC steps + FINAL TEMP PICTURE'!$C$10-'EEPROM values'!$E$14) )</f>
        <v>52.740556400799029</v>
      </c>
      <c r="Y135" s="15">
        <f>Y76-('EEPROM values'!AD53*'CALC steps + FINAL TEMP PICTURE'!$C$10/(2^'EEPROM values'!$E$16) + 'EEPROM values'!AD104) / (2^'EEPROM values'!$E$17)  * ($C$104-'EEPROM values'!$E$10  - ('EEPROM values'!$E$11-'EEPROM values'!$E$10)/('EEPROM values'!$E$15-'EEPROM values'!$E$14) * ('CALC steps + FINAL TEMP PICTURE'!$C$10-'EEPROM values'!$E$14) )</f>
        <v>23.57976463363838</v>
      </c>
      <c r="Z135" s="15">
        <f>Z76-('EEPROM values'!AE53*'CALC steps + FINAL TEMP PICTURE'!$C$10/(2^'EEPROM values'!$E$16) + 'EEPROM values'!AE104) / (2^'EEPROM values'!$E$17)  * ($C$104-'EEPROM values'!$E$10  - ('EEPROM values'!$E$11-'EEPROM values'!$E$10)/('EEPROM values'!$E$15-'EEPROM values'!$E$14) * ('CALC steps + FINAL TEMP PICTURE'!$C$10-'EEPROM values'!$E$14) )</f>
        <v>-4.1246341277634544</v>
      </c>
      <c r="AA135" s="15">
        <f>AA76-('EEPROM values'!AF53*'CALC steps + FINAL TEMP PICTURE'!$C$10/(2^'EEPROM values'!$E$16) + 'EEPROM values'!AF104) / (2^'EEPROM values'!$E$17)  * ($C$104-'EEPROM values'!$E$10  - ('EEPROM values'!$E$11-'EEPROM values'!$E$10)/('EEPROM values'!$E$15-'EEPROM values'!$E$14) * ('CALC steps + FINAL TEMP PICTURE'!$C$10-'EEPROM values'!$E$14) )</f>
        <v>-41.292742806192322</v>
      </c>
      <c r="AB135" s="15">
        <f>AB76-('EEPROM values'!AG53*'CALC steps + FINAL TEMP PICTURE'!$C$10/(2^'EEPROM values'!$E$16) + 'EEPROM values'!AG104) / (2^'EEPROM values'!$E$17)  * ($C$104-'EEPROM values'!$E$10  - ('EEPROM values'!$E$11-'EEPROM values'!$E$10)/('EEPROM values'!$E$15-'EEPROM values'!$E$14) * ('CALC steps + FINAL TEMP PICTURE'!$C$10-'EEPROM values'!$E$14) )</f>
        <v>-37.756330405562011</v>
      </c>
      <c r="AC135" s="15">
        <f>AC76-('EEPROM values'!AH53*'CALC steps + FINAL TEMP PICTURE'!$C$10/(2^'EEPROM values'!$E$16) + 'EEPROM values'!AH104) / (2^'EEPROM values'!$E$17)  * ($C$104-'EEPROM values'!$E$10  - ('EEPROM values'!$E$11-'EEPROM values'!$E$10)/('EEPROM values'!$E$15-'EEPROM values'!$E$14) * ('CALC steps + FINAL TEMP PICTURE'!$C$10-'EEPROM values'!$E$14) )</f>
        <v>-45.755233072851546</v>
      </c>
      <c r="AD135" s="15">
        <f>AD76-('EEPROM values'!AI53*'CALC steps + FINAL TEMP PICTURE'!$C$10/(2^'EEPROM values'!$E$16) + 'EEPROM values'!AI104) / (2^'EEPROM values'!$E$17)  * ($C$104-'EEPROM values'!$E$10  - ('EEPROM values'!$E$11-'EEPROM values'!$E$10)/('EEPROM values'!$E$15-'EEPROM values'!$E$14) * ('CALC steps + FINAL TEMP PICTURE'!$C$10-'EEPROM values'!$E$14) )</f>
        <v>-44.379302596084649</v>
      </c>
      <c r="AE135" s="15">
        <f>AE76-('EEPROM values'!AJ53*'CALC steps + FINAL TEMP PICTURE'!$C$10/(2^'EEPROM values'!$E$16) + 'EEPROM values'!AJ104) / (2^'EEPROM values'!$E$17)  * ($C$104-'EEPROM values'!$E$10  - ('EEPROM values'!$E$11-'EEPROM values'!$E$10)/('EEPROM values'!$E$15-'EEPROM values'!$E$14) * ('CALC steps + FINAL TEMP PICTURE'!$C$10-'EEPROM values'!$E$14) )</f>
        <v>-60.197821263732791</v>
      </c>
      <c r="AF135" s="15">
        <f>AF76-('EEPROM values'!AK53*'CALC steps + FINAL TEMP PICTURE'!$C$10/(2^'EEPROM values'!$E$16) + 'EEPROM values'!AK104) / (2^'EEPROM values'!$E$17)  * ($C$104-'EEPROM values'!$E$10  - ('EEPROM values'!$E$11-'EEPROM values'!$E$10)/('EEPROM values'!$E$15-'EEPROM values'!$E$14) * ('CALC steps + FINAL TEMP PICTURE'!$C$10-'EEPROM values'!$E$14) )</f>
        <v>-47.566147827279892</v>
      </c>
      <c r="AG135" s="16">
        <f>AG76-('EEPROM values'!AL53*'CALC steps + FINAL TEMP PICTURE'!$C$10/(2^'EEPROM values'!$E$16) + 'EEPROM values'!AL104) / (2^'EEPROM values'!$E$17)  * ($C$104-'EEPROM values'!$E$10  - ('EEPROM values'!$E$11-'EEPROM values'!$E$10)/('EEPROM values'!$E$15-'EEPROM values'!$E$14) * ('CALC steps + FINAL TEMP PICTURE'!$C$10-'EEPROM values'!$E$14) )</f>
        <v>-46.276221878639532</v>
      </c>
    </row>
    <row r="136" spans="2:33" x14ac:dyDescent="0.25">
      <c r="B136" s="14">
        <f>B77-('EEPROM values'!G54*'CALC steps + FINAL TEMP PICTURE'!$C$10/(2^'EEPROM values'!$E$16) + 'EEPROM values'!G105) / (2^'EEPROM values'!$E$17)  * ($C$104-'EEPROM values'!$E$10  - ('EEPROM values'!$E$11-'EEPROM values'!$E$10)/('EEPROM values'!$E$15-'EEPROM values'!$E$14) * ('CALC steps + FINAL TEMP PICTURE'!$C$10-'EEPROM values'!$E$14) )</f>
        <v>-49.266535091541904</v>
      </c>
      <c r="C136" s="15">
        <f>C77-('EEPROM values'!H54*'CALC steps + FINAL TEMP PICTURE'!$C$10/(2^'EEPROM values'!$E$16) + 'EEPROM values'!H105) / (2^'EEPROM values'!$E$17)  * ($C$104-'EEPROM values'!$E$10  - ('EEPROM values'!$E$11-'EEPROM values'!$E$10)/('EEPROM values'!$E$15-'EEPROM values'!$E$14) * ('CALC steps + FINAL TEMP PICTURE'!$C$10-'EEPROM values'!$E$14) )</f>
        <v>-46.123566445118804</v>
      </c>
      <c r="D136" s="15">
        <f>D77-('EEPROM values'!I54*'CALC steps + FINAL TEMP PICTURE'!$C$10/(2^'EEPROM values'!$E$16) + 'EEPROM values'!I105) / (2^'EEPROM values'!$E$17)  * ($C$104-'EEPROM values'!$E$10  - ('EEPROM values'!$E$11-'EEPROM values'!$E$10)/('EEPROM values'!$E$15-'EEPROM values'!$E$14) * ('CALC steps + FINAL TEMP PICTURE'!$C$10-'EEPROM values'!$E$14) )</f>
        <v>-47.555370516191957</v>
      </c>
      <c r="E136" s="15">
        <f>E77-('EEPROM values'!J54*'CALC steps + FINAL TEMP PICTURE'!$C$10/(2^'EEPROM values'!$E$16) + 'EEPROM values'!J105) / (2^'EEPROM values'!$E$17)  * ($C$104-'EEPROM values'!$E$10  - ('EEPROM values'!$E$11-'EEPROM values'!$E$10)/('EEPROM values'!$E$15-'EEPROM values'!$E$14) * ('CALC steps + FINAL TEMP PICTURE'!$C$10-'EEPROM values'!$E$14) )</f>
        <v>-51.756020562264773</v>
      </c>
      <c r="F136" s="15">
        <f>F77-('EEPROM values'!K54*'CALC steps + FINAL TEMP PICTURE'!$C$10/(2^'EEPROM values'!$E$16) + 'EEPROM values'!K105) / (2^'EEPROM values'!$E$17)  * ($C$104-'EEPROM values'!$E$10  - ('EEPROM values'!$E$11-'EEPROM values'!$E$10)/('EEPROM values'!$E$15-'EEPROM values'!$E$14) * ('CALC steps + FINAL TEMP PICTURE'!$C$10-'EEPROM values'!$E$14) )</f>
        <v>-62.283313370980466</v>
      </c>
      <c r="G136" s="15">
        <f>G77-('EEPROM values'!L54*'CALC steps + FINAL TEMP PICTURE'!$C$10/(2^'EEPROM values'!$E$16) + 'EEPROM values'!L105) / (2^'EEPROM values'!$E$17)  * ($C$104-'EEPROM values'!$E$10  - ('EEPROM values'!$E$11-'EEPROM values'!$E$10)/('EEPROM values'!$E$15-'EEPROM values'!$E$14) * ('CALC steps + FINAL TEMP PICTURE'!$C$10-'EEPROM values'!$E$14) )</f>
        <v>-54.076639515211362</v>
      </c>
      <c r="H136" s="15">
        <f>H77-('EEPROM values'!M54*'CALC steps + FINAL TEMP PICTURE'!$C$10/(2^'EEPROM values'!$E$16) + 'EEPROM values'!M105) / (2^'EEPROM values'!$E$17)  * ($C$104-'EEPROM values'!$E$10  - ('EEPROM values'!$E$11-'EEPROM values'!$E$10)/('EEPROM values'!$E$15-'EEPROM values'!$E$14) * ('CALC steps + FINAL TEMP PICTURE'!$C$10-'EEPROM values'!$E$14) )</f>
        <v>-50.883513122434067</v>
      </c>
      <c r="I136" s="15">
        <f>I77-('EEPROM values'!N54*'CALC steps + FINAL TEMP PICTURE'!$C$10/(2^'EEPROM values'!$E$16) + 'EEPROM values'!N105) / (2^'EEPROM values'!$E$17)  * ($C$104-'EEPROM values'!$E$10  - ('EEPROM values'!$E$11-'EEPROM values'!$E$10)/('EEPROM values'!$E$15-'EEPROM values'!$E$14) * ('CALC steps + FINAL TEMP PICTURE'!$C$10-'EEPROM values'!$E$14) )</f>
        <v>-42.0598612357728</v>
      </c>
      <c r="J136" s="15">
        <f>J77-('EEPROM values'!O54*'CALC steps + FINAL TEMP PICTURE'!$C$10/(2^'EEPROM values'!$E$16) + 'EEPROM values'!O105) / (2^'EEPROM values'!$E$17)  * ($C$104-'EEPROM values'!$E$10  - ('EEPROM values'!$E$11-'EEPROM values'!$E$10)/('EEPROM values'!$E$15-'EEPROM values'!$E$14) * ('CALC steps + FINAL TEMP PICTURE'!$C$10-'EEPROM values'!$E$14) )</f>
        <v>-42.092402603416744</v>
      </c>
      <c r="K136" s="15">
        <f>K77-('EEPROM values'!P54*'CALC steps + FINAL TEMP PICTURE'!$C$10/(2^'EEPROM values'!$E$16) + 'EEPROM values'!P105) / (2^'EEPROM values'!$E$17)  * ($C$104-'EEPROM values'!$E$10  - ('EEPROM values'!$E$11-'EEPROM values'!$E$10)/('EEPROM values'!$E$15-'EEPROM values'!$E$14) * ('CALC steps + FINAL TEMP PICTURE'!$C$10-'EEPROM values'!$E$14) )</f>
        <v>-42.612036724608494</v>
      </c>
      <c r="L136" s="15">
        <f>L77-('EEPROM values'!Q54*'CALC steps + FINAL TEMP PICTURE'!$C$10/(2^'EEPROM values'!$E$16) + 'EEPROM values'!Q105) / (2^'EEPROM values'!$E$17)  * ($C$104-'EEPROM values'!$E$10  - ('EEPROM values'!$E$11-'EEPROM values'!$E$10)/('EEPROM values'!$E$15-'EEPROM values'!$E$14) * ('CALC steps + FINAL TEMP PICTURE'!$C$10-'EEPROM values'!$E$14) )</f>
        <v>-42.219298318337223</v>
      </c>
      <c r="M136" s="15">
        <f>M77-('EEPROM values'!R54*'CALC steps + FINAL TEMP PICTURE'!$C$10/(2^'EEPROM values'!$E$16) + 'EEPROM values'!R105) / (2^'EEPROM values'!$E$17)  * ($C$104-'EEPROM values'!$E$10  - ('EEPROM values'!$E$11-'EEPROM values'!$E$10)/('EEPROM values'!$E$15-'EEPROM values'!$E$14) * ('CALC steps + FINAL TEMP PICTURE'!$C$10-'EEPROM values'!$E$14) )</f>
        <v>-37.978714858125031</v>
      </c>
      <c r="N136" s="15">
        <f>N77-('EEPROM values'!S54*'CALC steps + FINAL TEMP PICTURE'!$C$10/(2^'EEPROM values'!$E$16) + 'EEPROM values'!S105) / (2^'EEPROM values'!$E$17)  * ($C$104-'EEPROM values'!$E$10  - ('EEPROM values'!$E$11-'EEPROM values'!$E$10)/('EEPROM values'!$E$15-'EEPROM values'!$E$14) * ('CALC steps + FINAL TEMP PICTURE'!$C$10-'EEPROM values'!$E$14) )</f>
        <v>-34.788561929908717</v>
      </c>
      <c r="O136" s="15">
        <f>O77-('EEPROM values'!T54*'CALC steps + FINAL TEMP PICTURE'!$C$10/(2^'EEPROM values'!$E$16) + 'EEPROM values'!T105) / (2^'EEPROM values'!$E$17)  * ($C$104-'EEPROM values'!$E$10  - ('EEPROM values'!$E$11-'EEPROM values'!$E$10)/('EEPROM values'!$E$15-'EEPROM values'!$E$14) * ('CALC steps + FINAL TEMP PICTURE'!$C$10-'EEPROM values'!$E$14) )</f>
        <v>-3.155880110942797</v>
      </c>
      <c r="P136" s="15">
        <f>P77-('EEPROM values'!U54*'CALC steps + FINAL TEMP PICTURE'!$C$10/(2^'EEPROM values'!$E$16) + 'EEPROM values'!U105) / (2^'EEPROM values'!$E$17)  * ($C$104-'EEPROM values'!$E$10  - ('EEPROM values'!$E$11-'EEPROM values'!$E$10)/('EEPROM values'!$E$15-'EEPROM values'!$E$14) * ('CALC steps + FINAL TEMP PICTURE'!$C$10-'EEPROM values'!$E$14) )</f>
        <v>14.797170117804104</v>
      </c>
      <c r="Q136" s="15">
        <f>Q77-('EEPROM values'!V54*'CALC steps + FINAL TEMP PICTURE'!$C$10/(2^'EEPROM values'!$E$16) + 'EEPROM values'!V105) / (2^'EEPROM values'!$E$17)  * ($C$104-'EEPROM values'!$E$10  - ('EEPROM values'!$E$11-'EEPROM values'!$E$10)/('EEPROM values'!$E$15-'EEPROM values'!$E$14) * ('CALC steps + FINAL TEMP PICTURE'!$C$10-'EEPROM values'!$E$14) )</f>
        <v>49.692561788246941</v>
      </c>
      <c r="R136" s="15">
        <f>R77-('EEPROM values'!W54*'CALC steps + FINAL TEMP PICTURE'!$C$10/(2^'EEPROM values'!$E$16) + 'EEPROM values'!W105) / (2^'EEPROM values'!$E$17)  * ($C$104-'EEPROM values'!$E$10  - ('EEPROM values'!$E$11-'EEPROM values'!$E$10)/('EEPROM values'!$E$15-'EEPROM values'!$E$14) * ('CALC steps + FINAL TEMP PICTURE'!$C$10-'EEPROM values'!$E$14) )</f>
        <v>48.50029633608699</v>
      </c>
      <c r="S136" s="15">
        <f>S77-('EEPROM values'!X54*'CALC steps + FINAL TEMP PICTURE'!$C$10/(2^'EEPROM values'!$E$16) + 'EEPROM values'!X105) / (2^'EEPROM values'!$E$17)  * ($C$104-'EEPROM values'!$E$10  - ('EEPROM values'!$E$11-'EEPROM values'!$E$10)/('EEPROM values'!$E$15-'EEPROM values'!$E$14) * ('CALC steps + FINAL TEMP PICTURE'!$C$10-'EEPROM values'!$E$14) )</f>
        <v>6.355421907747556</v>
      </c>
      <c r="T136" s="15">
        <f>T77-('EEPROM values'!Y54*'CALC steps + FINAL TEMP PICTURE'!$C$10/(2^'EEPROM values'!$E$16) + 'EEPROM values'!Y105) / (2^'EEPROM values'!$E$17)  * ($C$104-'EEPROM values'!$E$10  - ('EEPROM values'!$E$11-'EEPROM values'!$E$10)/('EEPROM values'!$E$15-'EEPROM values'!$E$14) * ('CALC steps + FINAL TEMP PICTURE'!$C$10-'EEPROM values'!$E$14) )</f>
        <v>14.557948085670896</v>
      </c>
      <c r="U136" s="15">
        <f>U77-('EEPROM values'!Z54*'CALC steps + FINAL TEMP PICTURE'!$C$10/(2^'EEPROM values'!$E$16) + 'EEPROM values'!Z105) / (2^'EEPROM values'!$E$17)  * ($C$104-'EEPROM values'!$E$10  - ('EEPROM values'!$E$11-'EEPROM values'!$E$10)/('EEPROM values'!$E$15-'EEPROM values'!$E$14) * ('CALC steps + FINAL TEMP PICTURE'!$C$10-'EEPROM values'!$E$14) )</f>
        <v>11.228216349529843</v>
      </c>
      <c r="V136" s="15">
        <f>V77-('EEPROM values'!AA54*'CALC steps + FINAL TEMP PICTURE'!$C$10/(2^'EEPROM values'!$E$16) + 'EEPROM values'!AA105) / (2^'EEPROM values'!$E$17)  * ($C$104-'EEPROM values'!$E$10  - ('EEPROM values'!$E$11-'EEPROM values'!$E$10)/('EEPROM values'!$E$15-'EEPROM values'!$E$14) * ('CALC steps + FINAL TEMP PICTURE'!$C$10-'EEPROM values'!$E$14) )</f>
        <v>65.628546735603692</v>
      </c>
      <c r="W136" s="15">
        <f>W77-('EEPROM values'!AB54*'CALC steps + FINAL TEMP PICTURE'!$C$10/(2^'EEPROM values'!$E$16) + 'EEPROM values'!AB105) / (2^'EEPROM values'!$E$17)  * ($C$104-'EEPROM values'!$E$10  - ('EEPROM values'!$E$11-'EEPROM values'!$E$10)/('EEPROM values'!$E$15-'EEPROM values'!$E$14) * ('CALC steps + FINAL TEMP PICTURE'!$C$10-'EEPROM values'!$E$14) )</f>
        <v>73.324205574634021</v>
      </c>
      <c r="X136" s="15">
        <f>X77-('EEPROM values'!AC54*'CALC steps + FINAL TEMP PICTURE'!$C$10/(2^'EEPROM values'!$E$16) + 'EEPROM values'!AC105) / (2^'EEPROM values'!$E$17)  * ($C$104-'EEPROM values'!$E$10  - ('EEPROM values'!$E$11-'EEPROM values'!$E$10)/('EEPROM values'!$E$15-'EEPROM values'!$E$14) * ('CALC steps + FINAL TEMP PICTURE'!$C$10-'EEPROM values'!$E$14) )</f>
        <v>9.0860580338656263</v>
      </c>
      <c r="Y136" s="15">
        <f>Y77-('EEPROM values'!AD54*'CALC steps + FINAL TEMP PICTURE'!$C$10/(2^'EEPROM values'!$E$16) + 'EEPROM values'!AD105) / (2^'EEPROM values'!$E$17)  * ($C$104-'EEPROM values'!$E$10  - ('EEPROM values'!$E$11-'EEPROM values'!$E$10)/('EEPROM values'!$E$15-'EEPROM values'!$E$14) * ('CALC steps + FINAL TEMP PICTURE'!$C$10-'EEPROM values'!$E$14) )</f>
        <v>5.1644814901180238</v>
      </c>
      <c r="Z136" s="15">
        <f>Z77-('EEPROM values'!AE54*'CALC steps + FINAL TEMP PICTURE'!$C$10/(2^'EEPROM values'!$E$16) + 'EEPROM values'!AE105) / (2^'EEPROM values'!$E$17)  * ($C$104-'EEPROM values'!$E$10  - ('EEPROM values'!$E$11-'EEPROM values'!$E$10)/('EEPROM values'!$E$15-'EEPROM values'!$E$14) * ('CALC steps + FINAL TEMP PICTURE'!$C$10-'EEPROM values'!$E$14) )</f>
        <v>-30.323201299958445</v>
      </c>
      <c r="AA136" s="15">
        <f>AA77-('EEPROM values'!AF54*'CALC steps + FINAL TEMP PICTURE'!$C$10/(2^'EEPROM values'!$E$16) + 'EEPROM values'!AF105) / (2^'EEPROM values'!$E$17)  * ($C$104-'EEPROM values'!$E$10  - ('EEPROM values'!$E$11-'EEPROM values'!$E$10)/('EEPROM values'!$E$15-'EEPROM values'!$E$14) * ('CALC steps + FINAL TEMP PICTURE'!$C$10-'EEPROM values'!$E$14) )</f>
        <v>-45.170516216371901</v>
      </c>
      <c r="AB136" s="15">
        <f>AB77-('EEPROM values'!AG54*'CALC steps + FINAL TEMP PICTURE'!$C$10/(2^'EEPROM values'!$E$16) + 'EEPROM values'!AG105) / (2^'EEPROM values'!$E$17)  * ($C$104-'EEPROM values'!$E$10  - ('EEPROM values'!$E$11-'EEPROM values'!$E$10)/('EEPROM values'!$E$15-'EEPROM values'!$E$14) * ('CALC steps + FINAL TEMP PICTURE'!$C$10-'EEPROM values'!$E$14) )</f>
        <v>-55.698626164566633</v>
      </c>
      <c r="AC136" s="15">
        <f>AC77-('EEPROM values'!AH54*'CALC steps + FINAL TEMP PICTURE'!$C$10/(2^'EEPROM values'!$E$16) + 'EEPROM values'!AH105) / (2^'EEPROM values'!$E$17)  * ($C$104-'EEPROM values'!$E$10  - ('EEPROM values'!$E$11-'EEPROM values'!$E$10)/('EEPROM values'!$E$15-'EEPROM values'!$E$14) * ('CALC steps + FINAL TEMP PICTURE'!$C$10-'EEPROM values'!$E$14) )</f>
        <v>-46.900137151256793</v>
      </c>
      <c r="AD136" s="15">
        <f>AD77-('EEPROM values'!AI54*'CALC steps + FINAL TEMP PICTURE'!$C$10/(2^'EEPROM values'!$E$16) + 'EEPROM values'!AI105) / (2^'EEPROM values'!$E$17)  * ($C$104-'EEPROM values'!$E$10  - ('EEPROM values'!$E$11-'EEPROM values'!$E$10)/('EEPROM values'!$E$15-'EEPROM values'!$E$14) * ('CALC steps + FINAL TEMP PICTURE'!$C$10-'EEPROM values'!$E$14) )</f>
        <v>-45.738741795364568</v>
      </c>
      <c r="AE136" s="15">
        <f>AE77-('EEPROM values'!AJ54*'CALC steps + FINAL TEMP PICTURE'!$C$10/(2^'EEPROM values'!$E$16) + 'EEPROM values'!AJ105) / (2^'EEPROM values'!$E$17)  * ($C$104-'EEPROM values'!$E$10  - ('EEPROM values'!$E$11-'EEPROM values'!$E$10)/('EEPROM values'!$E$15-'EEPROM values'!$E$14) * ('CALC steps + FINAL TEMP PICTURE'!$C$10-'EEPROM values'!$E$14) )</f>
        <v>-47.500564604530354</v>
      </c>
      <c r="AF136" s="15">
        <f>AF77-('EEPROM values'!AK54*'CALC steps + FINAL TEMP PICTURE'!$C$10/(2^'EEPROM values'!$E$16) + 'EEPROM values'!AK105) / (2^'EEPROM values'!$E$17)  * ($C$104-'EEPROM values'!$E$10  - ('EEPROM values'!$E$11-'EEPROM values'!$E$10)/('EEPROM values'!$E$15-'EEPROM values'!$E$14) * ('CALC steps + FINAL TEMP PICTURE'!$C$10-'EEPROM values'!$E$14) )</f>
        <v>-51.547263832617844</v>
      </c>
      <c r="AG136" s="16">
        <f>AG77-('EEPROM values'!AL54*'CALC steps + FINAL TEMP PICTURE'!$C$10/(2^'EEPROM values'!$E$16) + 'EEPROM values'!AL105) / (2^'EEPROM values'!$E$17)  * ($C$104-'EEPROM values'!$E$10  - ('EEPROM values'!$E$11-'EEPROM values'!$E$10)/('EEPROM values'!$E$15-'EEPROM values'!$E$14) * ('CALC steps + FINAL TEMP PICTURE'!$C$10-'EEPROM values'!$E$14) )</f>
        <v>-44.865947353582278</v>
      </c>
    </row>
    <row r="137" spans="2:33" x14ac:dyDescent="0.25">
      <c r="B137" s="14">
        <f>B78-('EEPROM values'!G55*'CALC steps + FINAL TEMP PICTURE'!$C$10/(2^'EEPROM values'!$E$16) + 'EEPROM values'!G106) / (2^'EEPROM values'!$E$17)  * ($C$104-'EEPROM values'!$E$10  - ('EEPROM values'!$E$11-'EEPROM values'!$E$10)/('EEPROM values'!$E$15-'EEPROM values'!$E$14) * ('CALC steps + FINAL TEMP PICTURE'!$C$10-'EEPROM values'!$E$14) )</f>
        <v>-35.971558065365699</v>
      </c>
      <c r="C137" s="15">
        <f>C78-('EEPROM values'!H55*'CALC steps + FINAL TEMP PICTURE'!$C$10/(2^'EEPROM values'!$E$16) + 'EEPROM values'!H106) / (2^'EEPROM values'!$E$17)  * ($C$104-'EEPROM values'!$E$10  - ('EEPROM values'!$E$11-'EEPROM values'!$E$10)/('EEPROM values'!$E$15-'EEPROM values'!$E$14) * ('CALC steps + FINAL TEMP PICTURE'!$C$10-'EEPROM values'!$E$14) )</f>
        <v>-53.491665306845945</v>
      </c>
      <c r="D137" s="15">
        <f>D78-('EEPROM values'!I55*'CALC steps + FINAL TEMP PICTURE'!$C$10/(2^'EEPROM values'!$E$16) + 'EEPROM values'!I106) / (2^'EEPROM values'!$E$17)  * ($C$104-'EEPROM values'!$E$10  - ('EEPROM values'!$E$11-'EEPROM values'!$E$10)/('EEPROM values'!$E$15-'EEPROM values'!$E$14) * ('CALC steps + FINAL TEMP PICTURE'!$C$10-'EEPROM values'!$E$14) )</f>
        <v>-42.82574317737852</v>
      </c>
      <c r="E137" s="15">
        <f>E78-('EEPROM values'!J55*'CALC steps + FINAL TEMP PICTURE'!$C$10/(2^'EEPROM values'!$E$16) + 'EEPROM values'!J106) / (2^'EEPROM values'!$E$17)  * ($C$104-'EEPROM values'!$E$10  - ('EEPROM values'!$E$11-'EEPROM values'!$E$10)/('EEPROM values'!$E$15-'EEPROM values'!$E$14) * ('CALC steps + FINAL TEMP PICTURE'!$C$10-'EEPROM values'!$E$14) )</f>
        <v>-48.33188273178154</v>
      </c>
      <c r="F137" s="15">
        <f>F78-('EEPROM values'!K55*'CALC steps + FINAL TEMP PICTURE'!$C$10/(2^'EEPROM values'!$E$16) + 'EEPROM values'!K106) / (2^'EEPROM values'!$E$17)  * ($C$104-'EEPROM values'!$E$10  - ('EEPROM values'!$E$11-'EEPROM values'!$E$10)/('EEPROM values'!$E$15-'EEPROM values'!$E$14) * ('CALC steps + FINAL TEMP PICTURE'!$C$10-'EEPROM values'!$E$14) )</f>
        <v>-42.371453264396308</v>
      </c>
      <c r="G137" s="15">
        <f>G78-('EEPROM values'!L55*'CALC steps + FINAL TEMP PICTURE'!$C$10/(2^'EEPROM values'!$E$16) + 'EEPROM values'!L106) / (2^'EEPROM values'!$E$17)  * ($C$104-'EEPROM values'!$E$10  - ('EEPROM values'!$E$11-'EEPROM values'!$E$10)/('EEPROM values'!$E$15-'EEPROM values'!$E$14) * ('CALC steps + FINAL TEMP PICTURE'!$C$10-'EEPROM values'!$E$14) )</f>
        <v>-50.980106341061443</v>
      </c>
      <c r="H137" s="15">
        <f>H78-('EEPROM values'!M55*'CALC steps + FINAL TEMP PICTURE'!$C$10/(2^'EEPROM values'!$E$16) + 'EEPROM values'!M106) / (2^'EEPROM values'!$E$17)  * ($C$104-'EEPROM values'!$E$10  - ('EEPROM values'!$E$11-'EEPROM values'!$E$10)/('EEPROM values'!$E$15-'EEPROM values'!$E$14) * ('CALC steps + FINAL TEMP PICTURE'!$C$10-'EEPROM values'!$E$14) )</f>
        <v>-42.01262446256812</v>
      </c>
      <c r="I137" s="15">
        <f>I78-('EEPROM values'!N55*'CALC steps + FINAL TEMP PICTURE'!$C$10/(2^'EEPROM values'!$E$16) + 'EEPROM values'!N106) / (2^'EEPROM values'!$E$17)  * ($C$104-'EEPROM values'!$E$10  - ('EEPROM values'!$E$11-'EEPROM values'!$E$10)/('EEPROM values'!$E$15-'EEPROM values'!$E$14) * ('CALC steps + FINAL TEMP PICTURE'!$C$10-'EEPROM values'!$E$14) )</f>
        <v>-53.064965209511726</v>
      </c>
      <c r="J137" s="15">
        <f>J78-('EEPROM values'!O55*'CALC steps + FINAL TEMP PICTURE'!$C$10/(2^'EEPROM values'!$E$16) + 'EEPROM values'!O106) / (2^'EEPROM values'!$E$17)  * ($C$104-'EEPROM values'!$E$10  - ('EEPROM values'!$E$11-'EEPROM values'!$E$10)/('EEPROM values'!$E$15-'EEPROM values'!$E$14) * ('CALC steps + FINAL TEMP PICTURE'!$C$10-'EEPROM values'!$E$14) )</f>
        <v>-37.644577687460831</v>
      </c>
      <c r="K137" s="15">
        <f>K78-('EEPROM values'!P55*'CALC steps + FINAL TEMP PICTURE'!$C$10/(2^'EEPROM values'!$E$16) + 'EEPROM values'!P106) / (2^'EEPROM values'!$E$17)  * ($C$104-'EEPROM values'!$E$10  - ('EEPROM values'!$E$11-'EEPROM values'!$E$10)/('EEPROM values'!$E$15-'EEPROM values'!$E$14) * ('CALC steps + FINAL TEMP PICTURE'!$C$10-'EEPROM values'!$E$14) )</f>
        <v>-42.971058453493754</v>
      </c>
      <c r="L137" s="15">
        <f>L78-('EEPROM values'!Q55*'CALC steps + FINAL TEMP PICTURE'!$C$10/(2^'EEPROM values'!$E$16) + 'EEPROM values'!Q106) / (2^'EEPROM values'!$E$17)  * ($C$104-'EEPROM values'!$E$10  - ('EEPROM values'!$E$11-'EEPROM values'!$E$10)/('EEPROM values'!$E$15-'EEPROM values'!$E$14) * ('CALC steps + FINAL TEMP PICTURE'!$C$10-'EEPROM values'!$E$14) )</f>
        <v>-50.32424614125744</v>
      </c>
      <c r="M137" s="15">
        <f>M78-('EEPROM values'!R55*'CALC steps + FINAL TEMP PICTURE'!$C$10/(2^'EEPROM values'!$E$16) + 'EEPROM values'!R106) / (2^'EEPROM values'!$E$17)  * ($C$104-'EEPROM values'!$E$10  - ('EEPROM values'!$E$11-'EEPROM values'!$E$10)/('EEPROM values'!$E$15-'EEPROM values'!$E$14) * ('CALC steps + FINAL TEMP PICTURE'!$C$10-'EEPROM values'!$E$14) )</f>
        <v>-38.82681726395171</v>
      </c>
      <c r="N137" s="15">
        <f>N78-('EEPROM values'!S55*'CALC steps + FINAL TEMP PICTURE'!$C$10/(2^'EEPROM values'!$E$16) + 'EEPROM values'!S106) / (2^'EEPROM values'!$E$17)  * ($C$104-'EEPROM values'!$E$10  - ('EEPROM values'!$E$11-'EEPROM values'!$E$10)/('EEPROM values'!$E$15-'EEPROM values'!$E$14) * ('CALC steps + FINAL TEMP PICTURE'!$C$10-'EEPROM values'!$E$14) )</f>
        <v>-23.826787613885898</v>
      </c>
      <c r="O137" s="15">
        <f>O78-('EEPROM values'!T55*'CALC steps + FINAL TEMP PICTURE'!$C$10/(2^'EEPROM values'!$E$16) + 'EEPROM values'!T106) / (2^'EEPROM values'!$E$17)  * ($C$104-'EEPROM values'!$E$10  - ('EEPROM values'!$E$11-'EEPROM values'!$E$10)/('EEPROM values'!$E$15-'EEPROM values'!$E$14) * ('CALC steps + FINAL TEMP PICTURE'!$C$10-'EEPROM values'!$E$14) )</f>
        <v>7.3425507437975712</v>
      </c>
      <c r="P137" s="15">
        <f>P78-('EEPROM values'!U55*'CALC steps + FINAL TEMP PICTURE'!$C$10/(2^'EEPROM values'!$E$16) + 'EEPROM values'!U106) / (2^'EEPROM values'!$E$17)  * ($C$104-'EEPROM values'!$E$10  - ('EEPROM values'!$E$11-'EEPROM values'!$E$10)/('EEPROM values'!$E$15-'EEPROM values'!$E$14) * ('CALC steps + FINAL TEMP PICTURE'!$C$10-'EEPROM values'!$E$14) )</f>
        <v>25.763923402224219</v>
      </c>
      <c r="Q137" s="15">
        <f>Q78-('EEPROM values'!V55*'CALC steps + FINAL TEMP PICTURE'!$C$10/(2^'EEPROM values'!$E$16) + 'EEPROM values'!V106) / (2^'EEPROM values'!$E$17)  * ($C$104-'EEPROM values'!$E$10  - ('EEPROM values'!$E$11-'EEPROM values'!$E$10)/('EEPROM values'!$E$15-'EEPROM values'!$E$14) * ('CALC steps + FINAL TEMP PICTURE'!$C$10-'EEPROM values'!$E$14) )</f>
        <v>58.48395250049569</v>
      </c>
      <c r="R137" s="15">
        <f>R78-('EEPROM values'!W55*'CALC steps + FINAL TEMP PICTURE'!$C$10/(2^'EEPROM values'!$E$16) + 'EEPROM values'!W106) / (2^'EEPROM values'!$E$17)  * ($C$104-'EEPROM values'!$E$10  - ('EEPROM values'!$E$11-'EEPROM values'!$E$10)/('EEPROM values'!$E$15-'EEPROM values'!$E$14) * ('CALC steps + FINAL TEMP PICTURE'!$C$10-'EEPROM values'!$E$14) )</f>
        <v>19.962631010064808</v>
      </c>
      <c r="S137" s="15">
        <f>S78-('EEPROM values'!X55*'CALC steps + FINAL TEMP PICTURE'!$C$10/(2^'EEPROM values'!$E$16) + 'EEPROM values'!X106) / (2^'EEPROM values'!$E$17)  * ($C$104-'EEPROM values'!$E$10  - ('EEPROM values'!$E$11-'EEPROM values'!$E$10)/('EEPROM values'!$E$15-'EEPROM values'!$E$14) * ('CALC steps + FINAL TEMP PICTURE'!$C$10-'EEPROM values'!$E$14) )</f>
        <v>20.563081304684022</v>
      </c>
      <c r="T137" s="15">
        <f>T78-('EEPROM values'!Y55*'CALC steps + FINAL TEMP PICTURE'!$C$10/(2^'EEPROM values'!$E$16) + 'EEPROM values'!Y106) / (2^'EEPROM values'!$E$17)  * ($C$104-'EEPROM values'!$E$10  - ('EEPROM values'!$E$11-'EEPROM values'!$E$10)/('EEPROM values'!$E$15-'EEPROM values'!$E$14) * ('CALC steps + FINAL TEMP PICTURE'!$C$10-'EEPROM values'!$E$14) )</f>
        <v>16.366058180868357</v>
      </c>
      <c r="U137" s="15">
        <f>U78-('EEPROM values'!Z55*'CALC steps + FINAL TEMP PICTURE'!$C$10/(2^'EEPROM values'!$E$16) + 'EEPROM values'!Z106) / (2^'EEPROM values'!$E$17)  * ($C$104-'EEPROM values'!$E$10  - ('EEPROM values'!$E$11-'EEPROM values'!$E$10)/('EEPROM values'!$E$15-'EEPROM values'!$E$14) * ('CALC steps + FINAL TEMP PICTURE'!$C$10-'EEPROM values'!$E$14) )</f>
        <v>51.628856578900937</v>
      </c>
      <c r="V137" s="15">
        <f>V78-('EEPROM values'!AA55*'CALC steps + FINAL TEMP PICTURE'!$C$10/(2^'EEPROM values'!$E$16) + 'EEPROM values'!AA106) / (2^'EEPROM values'!$E$17)  * ($C$104-'EEPROM values'!$E$10  - ('EEPROM values'!$E$11-'EEPROM values'!$E$10)/('EEPROM values'!$E$15-'EEPROM values'!$E$14) * ('CALC steps + FINAL TEMP PICTURE'!$C$10-'EEPROM values'!$E$14) )</f>
        <v>84.347572576059207</v>
      </c>
      <c r="W137" s="15">
        <f>W78-('EEPROM values'!AB55*'CALC steps + FINAL TEMP PICTURE'!$C$10/(2^'EEPROM values'!$E$16) + 'EEPROM values'!AB106) / (2^'EEPROM values'!$E$17)  * ($C$104-'EEPROM values'!$E$10  - ('EEPROM values'!$E$11-'EEPROM values'!$E$10)/('EEPROM values'!$E$15-'EEPROM values'!$E$14) * ('CALC steps + FINAL TEMP PICTURE'!$C$10-'EEPROM values'!$E$14) )</f>
        <v>30.78148876628439</v>
      </c>
      <c r="X137" s="15">
        <f>X78-('EEPROM values'!AC55*'CALC steps + FINAL TEMP PICTURE'!$C$10/(2^'EEPROM values'!$E$16) + 'EEPROM values'!AC106) / (2^'EEPROM values'!$E$17)  * ($C$104-'EEPROM values'!$E$10  - ('EEPROM values'!$E$11-'EEPROM values'!$E$10)/('EEPROM values'!$E$15-'EEPROM values'!$E$14) * ('CALC steps + FINAL TEMP PICTURE'!$C$10-'EEPROM values'!$E$14) )</f>
        <v>5.6111352173677433</v>
      </c>
      <c r="Y137" s="15">
        <f>Y78-('EEPROM values'!AD55*'CALC steps + FINAL TEMP PICTURE'!$C$10/(2^'EEPROM values'!$E$16) + 'EEPROM values'!AD106) / (2^'EEPROM values'!$E$17)  * ($C$104-'EEPROM values'!$E$10  - ('EEPROM values'!$E$11-'EEPROM values'!$E$10)/('EEPROM values'!$E$15-'EEPROM values'!$E$14) * ('CALC steps + FINAL TEMP PICTURE'!$C$10-'EEPROM values'!$E$14) )</f>
        <v>-22.044098147567414</v>
      </c>
      <c r="Z137" s="15">
        <f>Z78-('EEPROM values'!AE55*'CALC steps + FINAL TEMP PICTURE'!$C$10/(2^'EEPROM values'!$E$16) + 'EEPROM values'!AE106) / (2^'EEPROM values'!$E$17)  * ($C$104-'EEPROM values'!$E$10  - ('EEPROM values'!$E$11-'EEPROM values'!$E$10)/('EEPROM values'!$E$15-'EEPROM values'!$E$14) * ('CALC steps + FINAL TEMP PICTURE'!$C$10-'EEPROM values'!$E$14) )</f>
        <v>-43.612036724608494</v>
      </c>
      <c r="AA137" s="15">
        <f>AA78-('EEPROM values'!AF55*'CALC steps + FINAL TEMP PICTURE'!$C$10/(2^'EEPROM values'!$E$16) + 'EEPROM values'!AF106) / (2^'EEPROM values'!$E$17)  * ($C$104-'EEPROM values'!$E$10  - ('EEPROM values'!$E$11-'EEPROM values'!$E$10)/('EEPROM values'!$E$15-'EEPROM values'!$E$14) * ('CALC steps + FINAL TEMP PICTURE'!$C$10-'EEPROM values'!$E$14) )</f>
        <v>-49.746620777118729</v>
      </c>
      <c r="AB137" s="15">
        <f>AB78-('EEPROM values'!AG55*'CALC steps + FINAL TEMP PICTURE'!$C$10/(2^'EEPROM values'!$E$16) + 'EEPROM values'!AG106) / (2^'EEPROM values'!$E$17)  * ($C$104-'EEPROM values'!$E$10  - ('EEPROM values'!$E$11-'EEPROM values'!$E$10)/('EEPROM values'!$E$15-'EEPROM values'!$E$14) * ('CALC steps + FINAL TEMP PICTURE'!$C$10-'EEPROM values'!$E$14) )</f>
        <v>-45.683901108940084</v>
      </c>
      <c r="AC137" s="15">
        <f>AC78-('EEPROM values'!AH55*'CALC steps + FINAL TEMP PICTURE'!$C$10/(2^'EEPROM values'!$E$16) + 'EEPROM values'!AH106) / (2^'EEPROM values'!$E$17)  * ($C$104-'EEPROM values'!$E$10  - ('EEPROM values'!$E$11-'EEPROM values'!$E$10)/('EEPROM values'!$E$15-'EEPROM values'!$E$14) * ('CALC steps + FINAL TEMP PICTURE'!$C$10-'EEPROM values'!$E$14) )</f>
        <v>-55.74444976262668</v>
      </c>
      <c r="AD137" s="15">
        <f>AD78-('EEPROM values'!AI55*'CALC steps + FINAL TEMP PICTURE'!$C$10/(2^'EEPROM values'!$E$16) + 'EEPROM values'!AI106) / (2^'EEPROM values'!$E$17)  * ($C$104-'EEPROM values'!$E$10  - ('EEPROM values'!$E$11-'EEPROM values'!$E$10)/('EEPROM values'!$E$15-'EEPROM values'!$E$14) * ('CALC steps + FINAL TEMP PICTURE'!$C$10-'EEPROM values'!$E$14) )</f>
        <v>-52.281959091175843</v>
      </c>
      <c r="AE137" s="15">
        <f>AE78-('EEPROM values'!AJ55*'CALC steps + FINAL TEMP PICTURE'!$C$10/(2^'EEPROM values'!$E$16) + 'EEPROM values'!AJ106) / (2^'EEPROM values'!$E$17)  * ($C$104-'EEPROM values'!$E$10  - ('EEPROM values'!$E$11-'EEPROM values'!$E$10)/('EEPROM values'!$E$15-'EEPROM values'!$E$14) * ('CALC steps + FINAL TEMP PICTURE'!$C$10-'EEPROM values'!$E$14) )</f>
        <v>-47.386936159370265</v>
      </c>
      <c r="AF137" s="15">
        <f>AF78-('EEPROM values'!AK55*'CALC steps + FINAL TEMP PICTURE'!$C$10/(2^'EEPROM values'!$E$16) + 'EEPROM values'!AK106) / (2^'EEPROM values'!$E$17)  * ($C$104-'EEPROM values'!$E$10  - ('EEPROM values'!$E$11-'EEPROM values'!$E$10)/('EEPROM values'!$E$15-'EEPROM values'!$E$14) * ('CALC steps + FINAL TEMP PICTURE'!$C$10-'EEPROM values'!$E$14) )</f>
        <v>-41.425161843347439</v>
      </c>
      <c r="AG137" s="16">
        <f>AG78-('EEPROM values'!AL55*'CALC steps + FINAL TEMP PICTURE'!$C$10/(2^'EEPROM values'!$E$16) + 'EEPROM values'!AL106) / (2^'EEPROM values'!$E$17)  * ($C$104-'EEPROM values'!$E$10  - ('EEPROM values'!$E$11-'EEPROM values'!$E$10)/('EEPROM values'!$E$15-'EEPROM values'!$E$14) * ('CALC steps + FINAL TEMP PICTURE'!$C$10-'EEPROM values'!$E$14) )</f>
        <v>-54.306680372405651</v>
      </c>
    </row>
    <row r="138" spans="2:33" x14ac:dyDescent="0.25">
      <c r="B138" s="14">
        <f>B79-('EEPROM values'!G56*'CALC steps + FINAL TEMP PICTURE'!$C$10/(2^'EEPROM values'!$E$16) + 'EEPROM values'!G107) / (2^'EEPROM values'!$E$17)  * ($C$104-'EEPROM values'!$E$10  - ('EEPROM values'!$E$11-'EEPROM values'!$E$10)/('EEPROM values'!$E$15-'EEPROM values'!$E$14) * ('CALC steps + FINAL TEMP PICTURE'!$C$10-'EEPROM values'!$E$14) )</f>
        <v>-45.110876948185989</v>
      </c>
      <c r="C138" s="15">
        <f>C79-('EEPROM values'!H56*'CALC steps + FINAL TEMP PICTURE'!$C$10/(2^'EEPROM values'!$E$16) + 'EEPROM values'!H107) / (2^'EEPROM values'!$E$17)  * ($C$104-'EEPROM values'!$E$10  - ('EEPROM values'!$E$11-'EEPROM values'!$E$10)/('EEPROM values'!$E$15-'EEPROM values'!$E$14) * ('CALC steps + FINAL TEMP PICTURE'!$C$10-'EEPROM values'!$E$14) )</f>
        <v>-45.035961813927486</v>
      </c>
      <c r="D138" s="15">
        <f>D79-('EEPROM values'!I56*'CALC steps + FINAL TEMP PICTURE'!$C$10/(2^'EEPROM values'!$E$16) + 'EEPROM values'!I107) / (2^'EEPROM values'!$E$17)  * ($C$104-'EEPROM values'!$E$10  - ('EEPROM values'!$E$11-'EEPROM values'!$E$10)/('EEPROM values'!$E$15-'EEPROM values'!$E$14) * ('CALC steps + FINAL TEMP PICTURE'!$C$10-'EEPROM values'!$E$14) )</f>
        <v>-49.681788989788053</v>
      </c>
      <c r="E138" s="15">
        <f>E79-('EEPROM values'!J56*'CALC steps + FINAL TEMP PICTURE'!$C$10/(2^'EEPROM values'!$E$16) + 'EEPROM values'!J107) / (2^'EEPROM values'!$E$17)  * ($C$104-'EEPROM values'!$E$10  - ('EEPROM values'!$E$11-'EEPROM values'!$E$10)/('EEPROM values'!$E$15-'EEPROM values'!$E$14) * ('CALC steps + FINAL TEMP PICTURE'!$C$10-'EEPROM values'!$E$14) )</f>
        <v>-53.122294306791467</v>
      </c>
      <c r="F138" s="15">
        <f>F79-('EEPROM values'!K56*'CALC steps + FINAL TEMP PICTURE'!$C$10/(2^'EEPROM values'!$E$16) + 'EEPROM values'!K107) / (2^'EEPROM values'!$E$17)  * ($C$104-'EEPROM values'!$E$10  - ('EEPROM values'!$E$11-'EEPROM values'!$E$10)/('EEPROM values'!$E$15-'EEPROM values'!$E$14) * ('CALC steps + FINAL TEMP PICTURE'!$C$10-'EEPROM values'!$E$14) )</f>
        <v>-45.39396875637118</v>
      </c>
      <c r="G138" s="15">
        <f>G79-('EEPROM values'!L56*'CALC steps + FINAL TEMP PICTURE'!$C$10/(2^'EEPROM values'!$E$16) + 'EEPROM values'!L107) / (2^'EEPROM values'!$E$17)  * ($C$104-'EEPROM values'!$E$10  - ('EEPROM values'!$E$11-'EEPROM values'!$E$10)/('EEPROM values'!$E$15-'EEPROM values'!$E$14) * ('CALC steps + FINAL TEMP PICTURE'!$C$10-'EEPROM values'!$E$14) )</f>
        <v>-47.532878270354345</v>
      </c>
      <c r="H138" s="15">
        <f>H79-('EEPROM values'!M56*'CALC steps + FINAL TEMP PICTURE'!$C$10/(2^'EEPROM values'!$E$16) + 'EEPROM values'!M107) / (2^'EEPROM values'!$E$17)  * ($C$104-'EEPROM values'!$E$10  - ('EEPROM values'!$E$11-'EEPROM values'!$E$10)/('EEPROM values'!$E$15-'EEPROM values'!$E$14) * ('CALC steps + FINAL TEMP PICTURE'!$C$10-'EEPROM values'!$E$14) )</f>
        <v>-50.414403203341102</v>
      </c>
      <c r="I138" s="15">
        <f>I79-('EEPROM values'!N56*'CALC steps + FINAL TEMP PICTURE'!$C$10/(2^'EEPROM values'!$E$16) + 'EEPROM values'!N107) / (2^'EEPROM values'!$E$17)  * ($C$104-'EEPROM values'!$E$10  - ('EEPROM values'!$E$11-'EEPROM values'!$E$10)/('EEPROM values'!$E$15-'EEPROM values'!$E$14) * ('CALC steps + FINAL TEMP PICTURE'!$C$10-'EEPROM values'!$E$14) )</f>
        <v>-46.1140042585712</v>
      </c>
      <c r="J138" s="15">
        <f>J79-('EEPROM values'!O56*'CALC steps + FINAL TEMP PICTURE'!$C$10/(2^'EEPROM values'!$E$16) + 'EEPROM values'!O107) / (2^'EEPROM values'!$E$17)  * ($C$104-'EEPROM values'!$E$10  - ('EEPROM values'!$E$11-'EEPROM values'!$E$10)/('EEPROM values'!$E$15-'EEPROM values'!$E$14) * ('CALC steps + FINAL TEMP PICTURE'!$C$10-'EEPROM values'!$E$14) )</f>
        <v>-39.572148795630518</v>
      </c>
      <c r="K138" s="15">
        <f>K79-('EEPROM values'!P56*'CALC steps + FINAL TEMP PICTURE'!$C$10/(2^'EEPROM values'!$E$16) + 'EEPROM values'!P107) / (2^'EEPROM values'!$E$17)  * ($C$104-'EEPROM values'!$E$10  - ('EEPROM values'!$E$11-'EEPROM values'!$E$10)/('EEPROM values'!$E$15-'EEPROM values'!$E$14) * ('CALC steps + FINAL TEMP PICTURE'!$C$10-'EEPROM values'!$E$14) )</f>
        <v>-46.272653851722396</v>
      </c>
      <c r="L138" s="15">
        <f>L79-('EEPROM values'!Q56*'CALC steps + FINAL TEMP PICTURE'!$C$10/(2^'EEPROM values'!$E$16) + 'EEPROM values'!Q107) / (2^'EEPROM values'!$E$17)  * ($C$104-'EEPROM values'!$E$10  - ('EEPROM values'!$E$11-'EEPROM values'!$E$10)/('EEPROM values'!$E$15-'EEPROM values'!$E$14) * ('CALC steps + FINAL TEMP PICTURE'!$C$10-'EEPROM values'!$E$14) )</f>
        <v>-35.946203140546892</v>
      </c>
      <c r="M138" s="15">
        <f>M79-('EEPROM values'!R56*'CALC steps + FINAL TEMP PICTURE'!$C$10/(2^'EEPROM values'!$E$16) + 'EEPROM values'!R107) / (2^'EEPROM values'!$E$17)  * ($C$104-'EEPROM values'!$E$10  - ('EEPROM values'!$E$11-'EEPROM values'!$E$10)/('EEPROM values'!$E$15-'EEPROM values'!$E$14) * ('CALC steps + FINAL TEMP PICTURE'!$C$10-'EEPROM values'!$E$14) )</f>
        <v>-21.859388281661474</v>
      </c>
      <c r="N138" s="15">
        <f>N79-('EEPROM values'!S56*'CALC steps + FINAL TEMP PICTURE'!$C$10/(2^'EEPROM values'!$E$16) + 'EEPROM values'!S107) / (2^'EEPROM values'!$E$17)  * ($C$104-'EEPROM values'!$E$10  - ('EEPROM values'!$E$11-'EEPROM values'!$E$10)/('EEPROM values'!$E$15-'EEPROM values'!$E$14) * ('CALC steps + FINAL TEMP PICTURE'!$C$10-'EEPROM values'!$E$14) )</f>
        <v>-4.1088710395580694</v>
      </c>
      <c r="O138" s="15">
        <f>O79-('EEPROM values'!T56*'CALC steps + FINAL TEMP PICTURE'!$C$10/(2^'EEPROM values'!$E$16) + 'EEPROM values'!T107) / (2^'EEPROM values'!$E$17)  * ($C$104-'EEPROM values'!$E$10  - ('EEPROM values'!$E$11-'EEPROM values'!$E$10)/('EEPROM values'!$E$15-'EEPROM values'!$E$14) * ('CALC steps + FINAL TEMP PICTURE'!$C$10-'EEPROM values'!$E$14) )</f>
        <v>18.069279754427065</v>
      </c>
      <c r="P138" s="15">
        <f>P79-('EEPROM values'!U56*'CALC steps + FINAL TEMP PICTURE'!$C$10/(2^'EEPROM values'!$E$16) + 'EEPROM values'!U107) / (2^'EEPROM values'!$E$17)  * ($C$104-'EEPROM values'!$E$10  - ('EEPROM values'!$E$11-'EEPROM values'!$E$10)/('EEPROM values'!$E$15-'EEPROM values'!$E$14) * ('CALC steps + FINAL TEMP PICTURE'!$C$10-'EEPROM values'!$E$14) )</f>
        <v>51.435648044646356</v>
      </c>
      <c r="Q138" s="15">
        <f>Q79-('EEPROM values'!V56*'CALC steps + FINAL TEMP PICTURE'!$C$10/(2^'EEPROM values'!$E$16) + 'EEPROM values'!V107) / (2^'EEPROM values'!$E$17)  * ($C$104-'EEPROM values'!$E$10  - ('EEPROM values'!$E$11-'EEPROM values'!$E$10)/('EEPROM values'!$E$15-'EEPROM values'!$E$14) * ('CALC steps + FINAL TEMP PICTURE'!$C$10-'EEPROM values'!$E$14) )</f>
        <v>25.589223718916053</v>
      </c>
      <c r="R138" s="15">
        <f>R79-('EEPROM values'!W56*'CALC steps + FINAL TEMP PICTURE'!$C$10/(2^'EEPROM values'!$E$16) + 'EEPROM values'!W107) / (2^'EEPROM values'!$E$17)  * ($C$104-'EEPROM values'!$E$10  - ('EEPROM values'!$E$11-'EEPROM values'!$E$10)/('EEPROM values'!$E$15-'EEPROM values'!$E$14) * ('CALC steps + FINAL TEMP PICTURE'!$C$10-'EEPROM values'!$E$14) )</f>
        <v>19.109447876636469</v>
      </c>
      <c r="S138" s="15">
        <f>S79-('EEPROM values'!X56*'CALC steps + FINAL TEMP PICTURE'!$C$10/(2^'EEPROM values'!$E$16) + 'EEPROM values'!X107) / (2^'EEPROM values'!$E$17)  * ($C$104-'EEPROM values'!$E$10  - ('EEPROM values'!$E$11-'EEPROM values'!$E$10)/('EEPROM values'!$E$15-'EEPROM values'!$E$14) * ('CALC steps + FINAL TEMP PICTURE'!$C$10-'EEPROM values'!$E$14) )</f>
        <v>16.318116464519349</v>
      </c>
      <c r="T138" s="15">
        <f>T79-('EEPROM values'!Y56*'CALC steps + FINAL TEMP PICTURE'!$C$10/(2^'EEPROM values'!$E$16) + 'EEPROM values'!Y107) / (2^'EEPROM values'!$E$17)  * ($C$104-'EEPROM values'!$E$10  - ('EEPROM values'!$E$11-'EEPROM values'!$E$10)/('EEPROM values'!$E$15-'EEPROM values'!$E$14) * ('CALC steps + FINAL TEMP PICTURE'!$C$10-'EEPROM values'!$E$14) )</f>
        <v>37.164481894909635</v>
      </c>
      <c r="U138" s="15">
        <f>U79-('EEPROM values'!Z56*'CALC steps + FINAL TEMP PICTURE'!$C$10/(2^'EEPROM values'!$E$16) + 'EEPROM values'!Z107) / (2^'EEPROM values'!$E$17)  * ($C$104-'EEPROM values'!$E$10  - ('EEPROM values'!$E$11-'EEPROM values'!$E$10)/('EEPROM values'!$E$15-'EEPROM values'!$E$14) * ('CALC steps + FINAL TEMP PICTURE'!$C$10-'EEPROM values'!$E$14) )</f>
        <v>91.562096168308273</v>
      </c>
      <c r="V138" s="15">
        <f>V79-('EEPROM values'!AA56*'CALC steps + FINAL TEMP PICTURE'!$C$10/(2^'EEPROM values'!$E$16) + 'EEPROM values'!AA107) / (2^'EEPROM values'!$E$17)  * ($C$104-'EEPROM values'!$E$10  - ('EEPROM values'!$E$11-'EEPROM values'!$E$10)/('EEPROM values'!$E$15-'EEPROM values'!$E$14) * ('CALC steps + FINAL TEMP PICTURE'!$C$10-'EEPROM values'!$E$14) )</f>
        <v>32.759577672624317</v>
      </c>
      <c r="W138" s="15">
        <f>W79-('EEPROM values'!AB56*'CALC steps + FINAL TEMP PICTURE'!$C$10/(2^'EEPROM values'!$E$16) + 'EEPROM values'!AB107) / (2^'EEPROM values'!$E$17)  * ($C$104-'EEPROM values'!$E$10  - ('EEPROM values'!$E$11-'EEPROM values'!$E$10)/('EEPROM values'!$E$15-'EEPROM values'!$E$14) * ('CALC steps + FINAL TEMP PICTURE'!$C$10-'EEPROM values'!$E$14) )</f>
        <v>16.325883654730408</v>
      </c>
      <c r="X138" s="15">
        <f>X79-('EEPROM values'!AC56*'CALC steps + FINAL TEMP PICTURE'!$C$10/(2^'EEPROM values'!$E$16) + 'EEPROM values'!AC107) / (2^'EEPROM values'!$E$17)  * ($C$104-'EEPROM values'!$E$10  - ('EEPROM values'!$E$11-'EEPROM values'!$E$10)/('EEPROM values'!$E$15-'EEPROM values'!$E$14) * ('CALC steps + FINAL TEMP PICTURE'!$C$10-'EEPROM values'!$E$14) )</f>
        <v>-21.357707344858742</v>
      </c>
      <c r="Y138" s="15">
        <f>Y79-('EEPROM values'!AD56*'CALC steps + FINAL TEMP PICTURE'!$C$10/(2^'EEPROM values'!$E$16) + 'EEPROM values'!AD107) / (2^'EEPROM values'!$E$17)  * ($C$104-'EEPROM values'!$E$10  - ('EEPROM values'!$E$11-'EEPROM values'!$E$10)/('EEPROM values'!$E$15-'EEPROM values'!$E$14) * ('CALC steps + FINAL TEMP PICTURE'!$C$10-'EEPROM values'!$E$14) )</f>
        <v>-43.242922671648174</v>
      </c>
      <c r="Z138" s="15">
        <f>Z79-('EEPROM values'!AE56*'CALC steps + FINAL TEMP PICTURE'!$C$10/(2^'EEPROM values'!$E$16) + 'EEPROM values'!AE107) / (2^'EEPROM values'!$E$17)  * ($C$104-'EEPROM values'!$E$10  - ('EEPROM values'!$E$11-'EEPROM values'!$E$10)/('EEPROM values'!$E$15-'EEPROM values'!$E$14) * ('CALC steps + FINAL TEMP PICTURE'!$C$10-'EEPROM values'!$E$14) )</f>
        <v>-45.441682770900236</v>
      </c>
      <c r="AA138" s="15">
        <f>AA79-('EEPROM values'!AF56*'CALC steps + FINAL TEMP PICTURE'!$C$10/(2^'EEPROM values'!$E$16) + 'EEPROM values'!AF107) / (2^'EEPROM values'!$E$17)  * ($C$104-'EEPROM values'!$E$10  - ('EEPROM values'!$E$11-'EEPROM values'!$E$10)/('EEPROM values'!$E$15-'EEPROM values'!$E$14) * ('CALC steps + FINAL TEMP PICTURE'!$C$10-'EEPROM values'!$E$14) )</f>
        <v>-44.441992614197474</v>
      </c>
      <c r="AB138" s="15">
        <f>AB79-('EEPROM values'!AG56*'CALC steps + FINAL TEMP PICTURE'!$C$10/(2^'EEPROM values'!$E$16) + 'EEPROM values'!AG107) / (2^'EEPROM values'!$E$17)  * ($C$104-'EEPROM values'!$E$10  - ('EEPROM values'!$E$11-'EEPROM values'!$E$10)/('EEPROM values'!$E$15-'EEPROM values'!$E$14) * ('CALC steps + FINAL TEMP PICTURE'!$C$10-'EEPROM values'!$E$14) )</f>
        <v>-47.755262722917365</v>
      </c>
      <c r="AC138" s="15">
        <f>AC79-('EEPROM values'!AH56*'CALC steps + FINAL TEMP PICTURE'!$C$10/(2^'EEPROM values'!$E$16) + 'EEPROM values'!AH107) / (2^'EEPROM values'!$E$17)  * ($C$104-'EEPROM values'!$E$10  - ('EEPROM values'!$E$11-'EEPROM values'!$E$10)/('EEPROM values'!$E$15-'EEPROM values'!$E$14) * ('CALC steps + FINAL TEMP PICTURE'!$C$10-'EEPROM values'!$E$14) )</f>
        <v>-48.500646746007639</v>
      </c>
      <c r="AD138" s="15">
        <f>AD79-('EEPROM values'!AI56*'CALC steps + FINAL TEMP PICTURE'!$C$10/(2^'EEPROM values'!$E$16) + 'EEPROM values'!AI107) / (2^'EEPROM values'!$E$17)  * ($C$104-'EEPROM values'!$E$10  - ('EEPROM values'!$E$11-'EEPROM values'!$E$10)/('EEPROM values'!$E$15-'EEPROM values'!$E$14) * ('CALC steps + FINAL TEMP PICTURE'!$C$10-'EEPROM values'!$E$14) )</f>
        <v>-52.627829462879696</v>
      </c>
      <c r="AE138" s="15">
        <f>AE79-('EEPROM values'!AJ56*'CALC steps + FINAL TEMP PICTURE'!$C$10/(2^'EEPROM values'!$E$16) + 'EEPROM values'!AJ107) / (2^'EEPROM values'!$E$17)  * ($C$104-'EEPROM values'!$E$10  - ('EEPROM values'!$E$11-'EEPROM values'!$E$10)/('EEPROM values'!$E$15-'EEPROM values'!$E$14) * ('CALC steps + FINAL TEMP PICTURE'!$C$10-'EEPROM values'!$E$14) )</f>
        <v>-50.770973319711274</v>
      </c>
      <c r="AF138" s="15">
        <f>AF79-('EEPROM values'!AK56*'CALC steps + FINAL TEMP PICTURE'!$C$10/(2^'EEPROM values'!$E$16) + 'EEPROM values'!AK107) / (2^'EEPROM values'!$E$17)  * ($C$104-'EEPROM values'!$E$10  - ('EEPROM values'!$E$11-'EEPROM values'!$E$10)/('EEPROM values'!$E$15-'EEPROM values'!$E$14) * ('CALC steps + FINAL TEMP PICTURE'!$C$10-'EEPROM values'!$E$14) )</f>
        <v>-56.186256463231629</v>
      </c>
      <c r="AG138" s="16">
        <f>AG79-('EEPROM values'!AL56*'CALC steps + FINAL TEMP PICTURE'!$C$10/(2^'EEPROM values'!$E$16) + 'EEPROM values'!AL107) / (2^'EEPROM values'!$E$17)  * ($C$104-'EEPROM values'!$E$10  - ('EEPROM values'!$E$11-'EEPROM values'!$E$10)/('EEPROM values'!$E$15-'EEPROM values'!$E$14) * ('CALC steps + FINAL TEMP PICTURE'!$C$10-'EEPROM values'!$E$14) )</f>
        <v>-49.228256511361643</v>
      </c>
    </row>
    <row r="139" spans="2:33" x14ac:dyDescent="0.25">
      <c r="B139" s="14">
        <f>B80-('EEPROM values'!G57*'CALC steps + FINAL TEMP PICTURE'!$C$10/(2^'EEPROM values'!$E$16) + 'EEPROM values'!G108) / (2^'EEPROM values'!$E$17)  * ($C$104-'EEPROM values'!$E$10  - ('EEPROM values'!$E$11-'EEPROM values'!$E$10)/('EEPROM values'!$E$15-'EEPROM values'!$E$14) * ('CALC steps + FINAL TEMP PICTURE'!$C$10-'EEPROM values'!$E$14) )</f>
        <v>-45.02056746435936</v>
      </c>
      <c r="C139" s="15">
        <f>C80-('EEPROM values'!H57*'CALC steps + FINAL TEMP PICTURE'!$C$10/(2^'EEPROM values'!$E$16) + 'EEPROM values'!H108) / (2^'EEPROM values'!$E$17)  * ($C$104-'EEPROM values'!$E$10  - ('EEPROM values'!$E$11-'EEPROM values'!$E$10)/('EEPROM values'!$E$15-'EEPROM values'!$E$14) * ('CALC steps + FINAL TEMP PICTURE'!$C$10-'EEPROM values'!$E$14) )</f>
        <v>-52.033748471606586</v>
      </c>
      <c r="D139" s="15">
        <f>D80-('EEPROM values'!I57*'CALC steps + FINAL TEMP PICTURE'!$C$10/(2^'EEPROM values'!$E$16) + 'EEPROM values'!I108) / (2^'EEPROM values'!$E$17)  * ($C$104-'EEPROM values'!$E$10  - ('EEPROM values'!$E$11-'EEPROM values'!$E$10)/('EEPROM values'!$E$15-'EEPROM values'!$E$14) * ('CALC steps + FINAL TEMP PICTURE'!$C$10-'EEPROM values'!$E$14) )</f>
        <v>-65.602291042170847</v>
      </c>
      <c r="E139" s="15">
        <f>E80-('EEPROM values'!J57*'CALC steps + FINAL TEMP PICTURE'!$C$10/(2^'EEPROM values'!$E$16) + 'EEPROM values'!J108) / (2^'EEPROM values'!$E$17)  * ($C$104-'EEPROM values'!$E$10  - ('EEPROM values'!$E$11-'EEPROM values'!$E$10)/('EEPROM values'!$E$15-'EEPROM values'!$E$14) * ('CALC steps + FINAL TEMP PICTURE'!$C$10-'EEPROM values'!$E$14) )</f>
        <v>-45.78752349253827</v>
      </c>
      <c r="F139" s="15">
        <f>F80-('EEPROM values'!K57*'CALC steps + FINAL TEMP PICTURE'!$C$10/(2^'EEPROM values'!$E$16) + 'EEPROM values'!K108) / (2^'EEPROM values'!$E$17)  * ($C$104-'EEPROM values'!$E$10  - ('EEPROM values'!$E$11-'EEPROM values'!$E$10)/('EEPROM values'!$E$15-'EEPROM values'!$E$14) * ('CALC steps + FINAL TEMP PICTURE'!$C$10-'EEPROM values'!$E$14) )</f>
        <v>-48.819725771610777</v>
      </c>
      <c r="G139" s="15">
        <f>G80-('EEPROM values'!L57*'CALC steps + FINAL TEMP PICTURE'!$C$10/(2^'EEPROM values'!$E$16) + 'EEPROM values'!L108) / (2^'EEPROM values'!$E$17)  * ($C$104-'EEPROM values'!$E$10  - ('EEPROM values'!$E$11-'EEPROM values'!$E$10)/('EEPROM values'!$E$15-'EEPROM values'!$E$14) * ('CALC steps + FINAL TEMP PICTURE'!$C$10-'EEPROM values'!$E$14) )</f>
        <v>-38.371482509670507</v>
      </c>
      <c r="H139" s="15">
        <f>H80-('EEPROM values'!M57*'CALC steps + FINAL TEMP PICTURE'!$C$10/(2^'EEPROM values'!$E$16) + 'EEPROM values'!M108) / (2^'EEPROM values'!$E$17)  * ($C$104-'EEPROM values'!$E$10  - ('EEPROM values'!$E$11-'EEPROM values'!$E$10)/('EEPROM values'!$E$15-'EEPROM values'!$E$14) * ('CALC steps + FINAL TEMP PICTURE'!$C$10-'EEPROM values'!$E$14) )</f>
        <v>-54.756020562264773</v>
      </c>
      <c r="I139" s="15">
        <f>I80-('EEPROM values'!N57*'CALC steps + FINAL TEMP PICTURE'!$C$10/(2^'EEPROM values'!$E$16) + 'EEPROM values'!N108) / (2^'EEPROM values'!$E$17)  * ($C$104-'EEPROM values'!$E$10  - ('EEPROM values'!$E$11-'EEPROM values'!$E$10)/('EEPROM values'!$E$15-'EEPROM values'!$E$14) * ('CALC steps + FINAL TEMP PICTURE'!$C$10-'EEPROM values'!$E$14) )</f>
        <v>-43.085310706284197</v>
      </c>
      <c r="J139" s="15">
        <f>J80-('EEPROM values'!O57*'CALC steps + FINAL TEMP PICTURE'!$C$10/(2^'EEPROM values'!$E$16) + 'EEPROM values'!O108) / (2^'EEPROM values'!$E$17)  * ($C$104-'EEPROM values'!$E$10  - ('EEPROM values'!$E$11-'EEPROM values'!$E$10)/('EEPROM values'!$E$15-'EEPROM values'!$E$14) * ('CALC steps + FINAL TEMP PICTURE'!$C$10-'EEPROM values'!$E$14) )</f>
        <v>-48.283313370980466</v>
      </c>
      <c r="K139" s="15">
        <f>K80-('EEPROM values'!P57*'CALC steps + FINAL TEMP PICTURE'!$C$10/(2^'EEPROM values'!$E$16) + 'EEPROM values'!P108) / (2^'EEPROM values'!$E$17)  * ($C$104-'EEPROM values'!$E$10  - ('EEPROM values'!$E$11-'EEPROM values'!$E$10)/('EEPROM values'!$E$15-'EEPROM values'!$E$14) * ('CALC steps + FINAL TEMP PICTURE'!$C$10-'EEPROM values'!$E$14) )</f>
        <v>-29.635936146453808</v>
      </c>
      <c r="L139" s="15">
        <f>L80-('EEPROM values'!Q57*'CALC steps + FINAL TEMP PICTURE'!$C$10/(2^'EEPROM values'!$E$16) + 'EEPROM values'!Q108) / (2^'EEPROM values'!$E$17)  * ($C$104-'EEPROM values'!$E$10  - ('EEPROM values'!$E$11-'EEPROM values'!$E$10)/('EEPROM values'!$E$15-'EEPROM values'!$E$14) * ('CALC steps + FINAL TEMP PICTURE'!$C$10-'EEPROM values'!$E$14) )</f>
        <v>-17.717293986034342</v>
      </c>
      <c r="M139" s="15">
        <f>M80-('EEPROM values'!R57*'CALC steps + FINAL TEMP PICTURE'!$C$10/(2^'EEPROM values'!$E$16) + 'EEPROM values'!R108) / (2^'EEPROM values'!$E$17)  * ($C$104-'EEPROM values'!$E$10  - ('EEPROM values'!$E$11-'EEPROM values'!$E$10)/('EEPROM values'!$E$15-'EEPROM values'!$E$14) * ('CALC steps + FINAL TEMP PICTURE'!$C$10-'EEPROM values'!$E$14) )</f>
        <v>-6.2987369658227959</v>
      </c>
      <c r="N139" s="15">
        <f>N80-('EEPROM values'!S57*'CALC steps + FINAL TEMP PICTURE'!$C$10/(2^'EEPROM values'!$E$16) + 'EEPROM values'!S108) / (2^'EEPROM values'!$E$17)  * ($C$104-'EEPROM values'!$E$10  - ('EEPROM values'!$E$11-'EEPROM values'!$E$10)/('EEPROM values'!$E$15-'EEPROM values'!$E$14) * ('CALC steps + FINAL TEMP PICTURE'!$C$10-'EEPROM values'!$E$14) )</f>
        <v>-5.185388713894131</v>
      </c>
      <c r="O139" s="15">
        <f>O80-('EEPROM values'!T57*'CALC steps + FINAL TEMP PICTURE'!$C$10/(2^'EEPROM values'!$E$16) + 'EEPROM values'!T108) / (2^'EEPROM values'!$E$17)  * ($C$104-'EEPROM values'!$E$10  - ('EEPROM values'!$E$11-'EEPROM values'!$E$10)/('EEPROM values'!$E$15-'EEPROM values'!$E$14) * ('CALC steps + FINAL TEMP PICTURE'!$C$10-'EEPROM values'!$E$14) )</f>
        <v>52.924375676021818</v>
      </c>
      <c r="P139" s="15">
        <f>P80-('EEPROM values'!U57*'CALC steps + FINAL TEMP PICTURE'!$C$10/(2^'EEPROM values'!$E$16) + 'EEPROM values'!U108) / (2^'EEPROM values'!$E$17)  * ($C$104-'EEPROM values'!$E$10  - ('EEPROM values'!$E$11-'EEPROM values'!$E$10)/('EEPROM values'!$E$15-'EEPROM values'!$E$14) * ('CALC steps + FINAL TEMP PICTURE'!$C$10-'EEPROM values'!$E$14) )</f>
        <v>12.709082715799735</v>
      </c>
      <c r="Q139" s="15">
        <f>Q80-('EEPROM values'!V57*'CALC steps + FINAL TEMP PICTURE'!$C$10/(2^'EEPROM values'!$E$16) + 'EEPROM values'!V108) / (2^'EEPROM values'!$E$17)  * ($C$104-'EEPROM values'!$E$10  - ('EEPROM values'!$E$11-'EEPROM values'!$E$10)/('EEPROM values'!$E$15-'EEPROM values'!$E$14) * ('CALC steps + FINAL TEMP PICTURE'!$C$10-'EEPROM values'!$E$14) )</f>
        <v>18.090403763465531</v>
      </c>
      <c r="R139" s="15">
        <f>R80-('EEPROM values'!W57*'CALC steps + FINAL TEMP PICTURE'!$C$10/(2^'EEPROM values'!$E$16) + 'EEPROM values'!W108) / (2^'EEPROM values'!$E$17)  * ($C$104-'EEPROM values'!$E$10  - ('EEPROM values'!$E$11-'EEPROM values'!$E$10)/('EEPROM values'!$E$15-'EEPROM values'!$E$14) * ('CALC steps + FINAL TEMP PICTURE'!$C$10-'EEPROM values'!$E$14) )</f>
        <v>7.7728404165572105</v>
      </c>
      <c r="S139" s="15">
        <f>S80-('EEPROM values'!X57*'CALC steps + FINAL TEMP PICTURE'!$C$10/(2^'EEPROM values'!$E$16) + 'EEPROM values'!X108) / (2^'EEPROM values'!$E$17)  * ($C$104-'EEPROM values'!$E$10  - ('EEPROM values'!$E$11-'EEPROM values'!$E$10)/('EEPROM values'!$E$15-'EEPROM values'!$E$14) * ('CALC steps + FINAL TEMP PICTURE'!$C$10-'EEPROM values'!$E$14) )</f>
        <v>17.410478767366381</v>
      </c>
      <c r="T139" s="15">
        <f>T80-('EEPROM values'!Y57*'CALC steps + FINAL TEMP PICTURE'!$C$10/(2^'EEPROM values'!$E$16) + 'EEPROM values'!Y108) / (2^'EEPROM values'!$E$17)  * ($C$104-'EEPROM values'!$E$10  - ('EEPROM values'!$E$11-'EEPROM values'!$E$10)/('EEPROM values'!$E$15-'EEPROM values'!$E$14) * ('CALC steps + FINAL TEMP PICTURE'!$C$10-'EEPROM values'!$E$14) )</f>
        <v>94.132250370562929</v>
      </c>
      <c r="U139" s="15">
        <f>U80-('EEPROM values'!Z57*'CALC steps + FINAL TEMP PICTURE'!$C$10/(2^'EEPROM values'!$E$16) + 'EEPROM values'!Z108) / (2^'EEPROM values'!$E$17)  * ($C$104-'EEPROM values'!$E$10  - ('EEPROM values'!$E$11-'EEPROM values'!$E$10)/('EEPROM values'!$E$15-'EEPROM values'!$E$14) * ('CALC steps + FINAL TEMP PICTURE'!$C$10-'EEPROM values'!$E$14) )</f>
        <v>42.140611718338526</v>
      </c>
      <c r="V139" s="15">
        <f>V80-('EEPROM values'!AA57*'CALC steps + FINAL TEMP PICTURE'!$C$10/(2^'EEPROM values'!$E$16) + 'EEPROM values'!AA108) / (2^'EEPROM values'!$E$17)  * ($C$104-'EEPROM values'!$E$10  - ('EEPROM values'!$E$11-'EEPROM values'!$E$10)/('EEPROM values'!$E$15-'EEPROM values'!$E$14) * ('CALC steps + FINAL TEMP PICTURE'!$C$10-'EEPROM values'!$E$14) )</f>
        <v>19.483613411924246</v>
      </c>
      <c r="W139" s="15">
        <f>W80-('EEPROM values'!AB57*'CALC steps + FINAL TEMP PICTURE'!$C$10/(2^'EEPROM values'!$E$16) + 'EEPROM values'!AB108) / (2^'EEPROM values'!$E$17)  * ($C$104-'EEPROM values'!$E$10  - ('EEPROM values'!$E$11-'EEPROM values'!$E$10)/('EEPROM values'!$E$15-'EEPROM values'!$E$14) * ('CALC steps + FINAL TEMP PICTURE'!$C$10-'EEPROM values'!$E$14) )</f>
        <v>-6.2772010147285169</v>
      </c>
      <c r="X139" s="15">
        <f>X80-('EEPROM values'!AC57*'CALC steps + FINAL TEMP PICTURE'!$C$10/(2^'EEPROM values'!$E$16) + 'EEPROM values'!AC108) / (2^'EEPROM values'!$E$17)  * ($C$104-'EEPROM values'!$E$10  - ('EEPROM values'!$E$11-'EEPROM values'!$E$10)/('EEPROM values'!$E$15-'EEPROM values'!$E$14) * ('CALC steps + FINAL TEMP PICTURE'!$C$10-'EEPROM values'!$E$14) )</f>
        <v>-38.382294450671544</v>
      </c>
      <c r="Y139" s="15">
        <f>Y80-('EEPROM values'!AD57*'CALC steps + FINAL TEMP PICTURE'!$C$10/(2^'EEPROM values'!$E$16) + 'EEPROM values'!AD108) / (2^'EEPROM values'!$E$17)  * ($C$104-'EEPROM values'!$E$10  - ('EEPROM values'!$E$11-'EEPROM values'!$E$10)/('EEPROM values'!$E$15-'EEPROM values'!$E$14) * ('CALC steps + FINAL TEMP PICTURE'!$C$10-'EEPROM values'!$E$14) )</f>
        <v>-51.298736965822798</v>
      </c>
      <c r="Z139" s="15">
        <f>Z80-('EEPROM values'!AE57*'CALC steps + FINAL TEMP PICTURE'!$C$10/(2^'EEPROM values'!$E$16) + 'EEPROM values'!AE108) / (2^'EEPROM values'!$E$17)  * ($C$104-'EEPROM values'!$E$10  - ('EEPROM values'!$E$11-'EEPROM values'!$E$10)/('EEPROM values'!$E$15-'EEPROM values'!$E$14) * ('CALC steps + FINAL TEMP PICTURE'!$C$10-'EEPROM values'!$E$14) )</f>
        <v>-45.091047918820514</v>
      </c>
      <c r="AA139" s="15">
        <f>AA80-('EEPROM values'!AF57*'CALC steps + FINAL TEMP PICTURE'!$C$10/(2^'EEPROM values'!$E$16) + 'EEPROM values'!AF108) / (2^'EEPROM values'!$E$17)  * ($C$104-'EEPROM values'!$E$10  - ('EEPROM values'!$E$11-'EEPROM values'!$E$10)/('EEPROM values'!$E$15-'EEPROM values'!$E$14) * ('CALC steps + FINAL TEMP PICTURE'!$C$10-'EEPROM values'!$E$14) )</f>
        <v>-48.718971661339111</v>
      </c>
      <c r="AB139" s="15">
        <f>AB80-('EEPROM values'!AG57*'CALC steps + FINAL TEMP PICTURE'!$C$10/(2^'EEPROM values'!$E$16) + 'EEPROM values'!AG108) / (2^'EEPROM values'!$E$17)  * ($C$104-'EEPROM values'!$E$10  - ('EEPROM values'!$E$11-'EEPROM values'!$E$10)/('EEPROM values'!$E$15-'EEPROM values'!$E$14) * ('CALC steps + FINAL TEMP PICTURE'!$C$10-'EEPROM values'!$E$14) )</f>
        <v>-41.82861226028826</v>
      </c>
      <c r="AC139" s="15">
        <f>AC80-('EEPROM values'!AH57*'CALC steps + FINAL TEMP PICTURE'!$C$10/(2^'EEPROM values'!$E$16) + 'EEPROM values'!AH108) / (2^'EEPROM values'!$E$17)  * ($C$104-'EEPROM values'!$E$10  - ('EEPROM values'!$E$11-'EEPROM values'!$E$10)/('EEPROM values'!$E$15-'EEPROM values'!$E$14) * ('CALC steps + FINAL TEMP PICTURE'!$C$10-'EEPROM values'!$E$14) )</f>
        <v>-46.99105205268787</v>
      </c>
      <c r="AD139" s="15">
        <f>AD80-('EEPROM values'!AI57*'CALC steps + FINAL TEMP PICTURE'!$C$10/(2^'EEPROM values'!$E$16) + 'EEPROM values'!AI108) / (2^'EEPROM values'!$E$17)  * ($C$104-'EEPROM values'!$E$10  - ('EEPROM values'!$E$11-'EEPROM values'!$E$10)/('EEPROM values'!$E$15-'EEPROM values'!$E$14) * ('CALC steps + FINAL TEMP PICTURE'!$C$10-'EEPROM values'!$E$14) )</f>
        <v>-62.592822525726142</v>
      </c>
      <c r="AE139" s="15">
        <f>AE80-('EEPROM values'!AJ57*'CALC steps + FINAL TEMP PICTURE'!$C$10/(2^'EEPROM values'!$E$16) + 'EEPROM values'!AJ108) / (2^'EEPROM values'!$E$17)  * ($C$104-'EEPROM values'!$E$10  - ('EEPROM values'!$E$11-'EEPROM values'!$E$10)/('EEPROM values'!$E$15-'EEPROM values'!$E$14) * ('CALC steps + FINAL TEMP PICTURE'!$C$10-'EEPROM values'!$E$14) )</f>
        <v>-56.829686346861457</v>
      </c>
      <c r="AF139" s="15">
        <f>AF80-('EEPROM values'!AK57*'CALC steps + FINAL TEMP PICTURE'!$C$10/(2^'EEPROM values'!$E$16) + 'EEPROM values'!AK108) / (2^'EEPROM values'!$E$17)  * ($C$104-'EEPROM values'!$E$10  - ('EEPROM values'!$E$11-'EEPROM values'!$E$10)/('EEPROM values'!$E$15-'EEPROM values'!$E$14) * ('CALC steps + FINAL TEMP PICTURE'!$C$10-'EEPROM values'!$E$14) )</f>
        <v>-47.872670107285963</v>
      </c>
      <c r="AG139" s="16">
        <f>AG80-('EEPROM values'!AL57*'CALC steps + FINAL TEMP PICTURE'!$C$10/(2^'EEPROM values'!$E$16) + 'EEPROM values'!AL108) / (2^'EEPROM values'!$E$17)  * ($C$104-'EEPROM values'!$E$10  - ('EEPROM values'!$E$11-'EEPROM values'!$E$10)/('EEPROM values'!$E$15-'EEPROM values'!$E$14) * ('CALC steps + FINAL TEMP PICTURE'!$C$10-'EEPROM values'!$E$14) )</f>
        <v>-36.210691147301468</v>
      </c>
    </row>
    <row r="140" spans="2:33" x14ac:dyDescent="0.25">
      <c r="B140" s="14">
        <f>B81-('EEPROM values'!G58*'CALC steps + FINAL TEMP PICTURE'!$C$10/(2^'EEPROM values'!$E$16) + 'EEPROM values'!G109) / (2^'EEPROM values'!$E$17)  * ($C$104-'EEPROM values'!$E$10  - ('EEPROM values'!$E$11-'EEPROM values'!$E$10)/('EEPROM values'!$E$15-'EEPROM values'!$E$14) * ('CALC steps + FINAL TEMP PICTURE'!$C$10-'EEPROM values'!$E$14) )</f>
        <v>-44.266535091541904</v>
      </c>
      <c r="C140" s="15">
        <f>C81-('EEPROM values'!H58*'CALC steps + FINAL TEMP PICTURE'!$C$10/(2^'EEPROM values'!$E$16) + 'EEPROM values'!H109) / (2^'EEPROM values'!$E$17)  * ($C$104-'EEPROM values'!$E$10  - ('EEPROM values'!$E$11-'EEPROM values'!$E$10)/('EEPROM values'!$E$15-'EEPROM values'!$E$14) * ('CALC steps + FINAL TEMP PICTURE'!$C$10-'EEPROM values'!$E$14) )</f>
        <v>-52.123566445118804</v>
      </c>
      <c r="D140" s="15">
        <f>D81-('EEPROM values'!I58*'CALC steps + FINAL TEMP PICTURE'!$C$10/(2^'EEPROM values'!$E$16) + 'EEPROM values'!I109) / (2^'EEPROM values'!$E$17)  * ($C$104-'EEPROM values'!$E$10  - ('EEPROM values'!$E$11-'EEPROM values'!$E$10)/('EEPROM values'!$E$15-'EEPROM values'!$E$14) * ('CALC steps + FINAL TEMP PICTURE'!$C$10-'EEPROM values'!$E$14) )</f>
        <v>-53.140087372671601</v>
      </c>
      <c r="E140" s="15">
        <f>E81-('EEPROM values'!J58*'CALC steps + FINAL TEMP PICTURE'!$C$10/(2^'EEPROM values'!$E$16) + 'EEPROM values'!J109) / (2^'EEPROM values'!$E$17)  * ($C$104-'EEPROM values'!$E$10  - ('EEPROM values'!$E$11-'EEPROM values'!$E$10)/('EEPROM values'!$E$15-'EEPROM values'!$E$14) * ('CALC steps + FINAL TEMP PICTURE'!$C$10-'EEPROM values'!$E$14) )</f>
        <v>-49.586586849305483</v>
      </c>
      <c r="F140" s="15">
        <f>F81-('EEPROM values'!K58*'CALC steps + FINAL TEMP PICTURE'!$C$10/(2^'EEPROM values'!$E$16) + 'EEPROM values'!K109) / (2^'EEPROM values'!$E$17)  * ($C$104-'EEPROM values'!$E$10  - ('EEPROM values'!$E$11-'EEPROM values'!$E$10)/('EEPROM values'!$E$15-'EEPROM values'!$E$14) * ('CALC steps + FINAL TEMP PICTURE'!$C$10-'EEPROM values'!$E$14) )</f>
        <v>-58.698596514500821</v>
      </c>
      <c r="G140" s="15">
        <f>G81-('EEPROM values'!L58*'CALC steps + FINAL TEMP PICTURE'!$C$10/(2^'EEPROM values'!$E$16) + 'EEPROM values'!L109) / (2^'EEPROM values'!$E$17)  * ($C$104-'EEPROM values'!$E$10  - ('EEPROM values'!$E$11-'EEPROM values'!$E$10)/('EEPROM values'!$E$15-'EEPROM values'!$E$14) * ('CALC steps + FINAL TEMP PICTURE'!$C$10-'EEPROM values'!$E$14) )</f>
        <v>-45.491922658731717</v>
      </c>
      <c r="H140" s="15">
        <f>H81-('EEPROM values'!M58*'CALC steps + FINAL TEMP PICTURE'!$C$10/(2^'EEPROM values'!$E$16) + 'EEPROM values'!M109) / (2^'EEPROM values'!$E$17)  * ($C$104-'EEPROM values'!$E$10  - ('EEPROM values'!$E$11-'EEPROM values'!$E$10)/('EEPROM values'!$E$15-'EEPROM values'!$E$14) * ('CALC steps + FINAL TEMP PICTURE'!$C$10-'EEPROM values'!$E$14) )</f>
        <v>-43.883513122434067</v>
      </c>
      <c r="I140" s="15">
        <f>I81-('EEPROM values'!N58*'CALC steps + FINAL TEMP PICTURE'!$C$10/(2^'EEPROM values'!$E$16) + 'EEPROM values'!N109) / (2^'EEPROM values'!$E$17)  * ($C$104-'EEPROM values'!$E$10  - ('EEPROM values'!$E$11-'EEPROM values'!$E$10)/('EEPROM values'!$E$15-'EEPROM values'!$E$14) * ('CALC steps + FINAL TEMP PICTURE'!$C$10-'EEPROM values'!$E$14) )</f>
        <v>-35.0598612357728</v>
      </c>
      <c r="J140" s="15">
        <f>J81-('EEPROM values'!O58*'CALC steps + FINAL TEMP PICTURE'!$C$10/(2^'EEPROM values'!$E$16) + 'EEPROM values'!O109) / (2^'EEPROM values'!$E$17)  * ($C$104-'EEPROM values'!$E$10  - ('EEPROM values'!$E$11-'EEPROM values'!$E$10)/('EEPROM values'!$E$15-'EEPROM values'!$E$14) * ('CALC steps + FINAL TEMP PICTURE'!$C$10-'EEPROM values'!$E$14) )</f>
        <v>-48.507685746937099</v>
      </c>
      <c r="K140" s="15">
        <f>K81-('EEPROM values'!P58*'CALC steps + FINAL TEMP PICTURE'!$C$10/(2^'EEPROM values'!$E$16) + 'EEPROM values'!P109) / (2^'EEPROM values'!$E$17)  * ($C$104-'EEPROM values'!$E$10  - ('EEPROM values'!$E$11-'EEPROM values'!$E$10)/('EEPROM values'!$E$15-'EEPROM values'!$E$14) * ('CALC steps + FINAL TEMP PICTURE'!$C$10-'EEPROM values'!$E$14) )</f>
        <v>-23.612036724608497</v>
      </c>
      <c r="L140" s="15">
        <f>L81-('EEPROM values'!Q58*'CALC steps + FINAL TEMP PICTURE'!$C$10/(2^'EEPROM values'!$E$16) + 'EEPROM values'!Q109) / (2^'EEPROM values'!$E$17)  * ($C$104-'EEPROM values'!$E$10  - ('EEPROM values'!$E$11-'EEPROM values'!$E$10)/('EEPROM values'!$E$15-'EEPROM values'!$E$14) * ('CALC steps + FINAL TEMP PICTURE'!$C$10-'EEPROM values'!$E$14) )</f>
        <v>-3.2192983183372199</v>
      </c>
      <c r="M140" s="15">
        <f>M81-('EEPROM values'!R58*'CALC steps + FINAL TEMP PICTURE'!$C$10/(2^'EEPROM values'!$E$16) + 'EEPROM values'!R109) / (2^'EEPROM values'!$E$17)  * ($C$104-'EEPROM values'!$E$10  - ('EEPROM values'!$E$11-'EEPROM values'!$E$10)/('EEPROM values'!$E$15-'EEPROM values'!$E$14) * ('CALC steps + FINAL TEMP PICTURE'!$C$10-'EEPROM values'!$E$14) )</f>
        <v>1.0212851418749715</v>
      </c>
      <c r="N140" s="15">
        <f>N81-('EEPROM values'!S58*'CALC steps + FINAL TEMP PICTURE'!$C$10/(2^'EEPROM values'!$E$16) + 'EEPROM values'!S109) / (2^'EEPROM values'!$E$17)  * ($C$104-'EEPROM values'!$E$10  - ('EEPROM values'!$E$11-'EEPROM values'!$E$10)/('EEPROM values'!$E$15-'EEPROM values'!$E$14) * ('CALC steps + FINAL TEMP PICTURE'!$C$10-'EEPROM values'!$E$14) )</f>
        <v>53.380871783050573</v>
      </c>
      <c r="O140" s="15">
        <f>O81-('EEPROM values'!T58*'CALC steps + FINAL TEMP PICTURE'!$C$10/(2^'EEPROM values'!$E$16) + 'EEPROM values'!T109) / (2^'EEPROM values'!$E$17)  * ($C$104-'EEPROM values'!$E$10  - ('EEPROM values'!$E$11-'EEPROM values'!$E$10)/('EEPROM values'!$E$15-'EEPROM values'!$E$14) * ('CALC steps + FINAL TEMP PICTURE'!$C$10-'EEPROM values'!$E$14) )</f>
        <v>14.844119889057202</v>
      </c>
      <c r="P140" s="15">
        <f>P81-('EEPROM values'!U58*'CALC steps + FINAL TEMP PICTURE'!$C$10/(2^'EEPROM values'!$E$16) + 'EEPROM values'!U109) / (2^'EEPROM values'!$E$17)  * ($C$104-'EEPROM values'!$E$10  - ('EEPROM values'!$E$11-'EEPROM values'!$E$10)/('EEPROM values'!$E$15-'EEPROM values'!$E$14) * ('CALC steps + FINAL TEMP PICTURE'!$C$10-'EEPROM values'!$E$14) )</f>
        <v>-4.787546738675541</v>
      </c>
      <c r="Q140" s="15">
        <f>Q81-('EEPROM values'!V58*'CALC steps + FINAL TEMP PICTURE'!$C$10/(2^'EEPROM values'!$E$16) + 'EEPROM values'!V109) / (2^'EEPROM values'!$E$17)  * ($C$104-'EEPROM values'!$E$10  - ('EEPROM values'!$E$11-'EEPROM values'!$E$10)/('EEPROM values'!$E$15-'EEPROM values'!$E$14) * ('CALC steps + FINAL TEMP PICTURE'!$C$10-'EEPROM values'!$E$14) )</f>
        <v>1.6925617882469397</v>
      </c>
      <c r="R140" s="15">
        <f>R81-('EEPROM values'!W58*'CALC steps + FINAL TEMP PICTURE'!$C$10/(2^'EEPROM values'!$E$16) + 'EEPROM values'!W109) / (2^'EEPROM values'!$E$17)  * ($C$104-'EEPROM values'!$E$10  - ('EEPROM values'!$E$11-'EEPROM values'!$E$10)/('EEPROM values'!$E$15-'EEPROM values'!$E$14) * ('CALC steps + FINAL TEMP PICTURE'!$C$10-'EEPROM values'!$E$14) )</f>
        <v>6.6697300490462785</v>
      </c>
      <c r="S140" s="15">
        <f>S81-('EEPROM values'!X58*'CALC steps + FINAL TEMP PICTURE'!$C$10/(2^'EEPROM values'!$E$16) + 'EEPROM values'!X109) / (2^'EEPROM values'!$E$17)  * ($C$104-'EEPROM values'!$E$10  - ('EEPROM values'!$E$11-'EEPROM values'!$E$10)/('EEPROM values'!$E$15-'EEPROM values'!$E$14) * ('CALC steps + FINAL TEMP PICTURE'!$C$10-'EEPROM values'!$E$14) )</f>
        <v>68.9401387642272</v>
      </c>
      <c r="T140" s="15">
        <f>T81-('EEPROM values'!Y58*'CALC steps + FINAL TEMP PICTURE'!$C$10/(2^'EEPROM values'!$E$16) + 'EEPROM values'!Y109) / (2^'EEPROM values'!$E$17)  * ($C$104-'EEPROM values'!$E$10  - ('EEPROM values'!$E$11-'EEPROM values'!$E$10)/('EEPROM values'!$E$15-'EEPROM values'!$E$14) * ('CALC steps + FINAL TEMP PICTURE'!$C$10-'EEPROM values'!$E$14) )</f>
        <v>42.557948085670894</v>
      </c>
      <c r="U140" s="15">
        <f>U81-('EEPROM values'!Z58*'CALC steps + FINAL TEMP PICTURE'!$C$10/(2^'EEPROM values'!$E$16) + 'EEPROM values'!Z109) / (2^'EEPROM values'!$E$17)  * ($C$104-'EEPROM values'!$E$10  - ('EEPROM values'!$E$11-'EEPROM values'!$E$10)/('EEPROM values'!$E$15-'EEPROM values'!$E$14) * ('CALC steps + FINAL TEMP PICTURE'!$C$10-'EEPROM values'!$E$14) )</f>
        <v>8.8129332060094878</v>
      </c>
      <c r="V140" s="15">
        <f>V81-('EEPROM values'!AA58*'CALC steps + FINAL TEMP PICTURE'!$C$10/(2^'EEPROM values'!$E$16) + 'EEPROM values'!AA109) / (2^'EEPROM values'!$E$17)  * ($C$104-'EEPROM values'!$E$10  - ('EEPROM values'!$E$11-'EEPROM values'!$E$10)/('EEPROM values'!$E$15-'EEPROM values'!$E$14) * ('CALC steps + FINAL TEMP PICTURE'!$C$10-'EEPROM values'!$E$14) )</f>
        <v>-7.7867364079166599</v>
      </c>
      <c r="W140" s="15">
        <f>W81-('EEPROM values'!AB58*'CALC steps + FINAL TEMP PICTURE'!$C$10/(2^'EEPROM values'!$E$16) + 'EEPROM values'!AB109) / (2^'EEPROM values'!$E$17)  * ($C$104-'EEPROM values'!$E$10  - ('EEPROM values'!$E$11-'EEPROM values'!$E$10)/('EEPROM values'!$E$15-'EEPROM values'!$E$14) * ('CALC steps + FINAL TEMP PICTURE'!$C$10-'EEPROM values'!$E$14) )</f>
        <v>-39.675794425365972</v>
      </c>
      <c r="X140" s="15">
        <f>X81-('EEPROM values'!AC58*'CALC steps + FINAL TEMP PICTURE'!$C$10/(2^'EEPROM values'!$E$16) + 'EEPROM values'!AC109) / (2^'EEPROM values'!$E$17)  * ($C$104-'EEPROM values'!$E$10  - ('EEPROM values'!$E$11-'EEPROM values'!$E$10)/('EEPROM values'!$E$15-'EEPROM values'!$E$14) * ('CALC steps + FINAL TEMP PICTURE'!$C$10-'EEPROM values'!$E$14) )</f>
        <v>-45.498658822614019</v>
      </c>
      <c r="Y140" s="15">
        <f>Y81-('EEPROM values'!AD58*'CALC steps + FINAL TEMP PICTURE'!$C$10/(2^'EEPROM values'!$E$16) + 'EEPROM values'!AD109) / (2^'EEPROM values'!$E$17)  * ($C$104-'EEPROM values'!$E$10  - ('EEPROM values'!$E$11-'EEPROM values'!$E$10)/('EEPROM values'!$E$15-'EEPROM values'!$E$14) * ('CALC steps + FINAL TEMP PICTURE'!$C$10-'EEPROM values'!$E$14) )</f>
        <v>-47.250801653402334</v>
      </c>
      <c r="Z140" s="15">
        <f>Z81-('EEPROM values'!AE58*'CALC steps + FINAL TEMP PICTURE'!$C$10/(2^'EEPROM values'!$E$16) + 'EEPROM values'!AE109) / (2^'EEPROM values'!$E$17)  * ($C$104-'EEPROM values'!$E$10  - ('EEPROM values'!$E$11-'EEPROM values'!$E$10)/('EEPROM values'!$E$15-'EEPROM values'!$E$14) * ('CALC steps + FINAL TEMP PICTURE'!$C$10-'EEPROM values'!$E$14) )</f>
        <v>-58.738484443478796</v>
      </c>
      <c r="AA140" s="15">
        <f>AA81-('EEPROM values'!AF58*'CALC steps + FINAL TEMP PICTURE'!$C$10/(2^'EEPROM values'!$E$16) + 'EEPROM values'!AF109) / (2^'EEPROM values'!$E$17)  * ($C$104-'EEPROM values'!$E$10  - ('EEPROM values'!$E$11-'EEPROM values'!$E$10)/('EEPROM values'!$E$15-'EEPROM values'!$E$14) * ('CALC steps + FINAL TEMP PICTURE'!$C$10-'EEPROM values'!$E$14) )</f>
        <v>-59.755233072851546</v>
      </c>
      <c r="AB140" s="15">
        <f>AB81-('EEPROM values'!AG58*'CALC steps + FINAL TEMP PICTURE'!$C$10/(2^'EEPROM values'!$E$16) + 'EEPROM values'!AG109) / (2^'EEPROM values'!$E$17)  * ($C$104-'EEPROM values'!$E$10  - ('EEPROM values'!$E$11-'EEPROM values'!$E$10)/('EEPROM values'!$E$15-'EEPROM values'!$E$14) * ('CALC steps + FINAL TEMP PICTURE'!$C$10-'EEPROM values'!$E$14) )</f>
        <v>-52.283343021046278</v>
      </c>
      <c r="AC140" s="15">
        <f>AC81-('EEPROM values'!AH58*'CALC steps + FINAL TEMP PICTURE'!$C$10/(2^'EEPROM values'!$E$16) + 'EEPROM values'!AH109) / (2^'EEPROM values'!$E$17)  * ($C$104-'EEPROM values'!$E$10  - ('EEPROM values'!$E$11-'EEPROM values'!$E$10)/('EEPROM values'!$E$15-'EEPROM values'!$E$14) * ('CALC steps + FINAL TEMP PICTURE'!$C$10-'EEPROM values'!$E$14) )</f>
        <v>-59.484854007736438</v>
      </c>
      <c r="AD140" s="15">
        <f>AD81-('EEPROM values'!AI58*'CALC steps + FINAL TEMP PICTURE'!$C$10/(2^'EEPROM values'!$E$16) + 'EEPROM values'!AI109) / (2^'EEPROM values'!$E$17)  * ($C$104-'EEPROM values'!$E$10  - ('EEPROM values'!$E$11-'EEPROM values'!$E$10)/('EEPROM values'!$E$15-'EEPROM values'!$E$14) * ('CALC steps + FINAL TEMP PICTURE'!$C$10-'EEPROM values'!$E$14) )</f>
        <v>-45.323458651844213</v>
      </c>
      <c r="AE140" s="15">
        <f>AE81-('EEPROM values'!AJ58*'CALC steps + FINAL TEMP PICTURE'!$C$10/(2^'EEPROM values'!$E$16) + 'EEPROM values'!AJ109) / (2^'EEPROM values'!$E$17)  * ($C$104-'EEPROM values'!$E$10  - ('EEPROM values'!$E$11-'EEPROM values'!$E$10)/('EEPROM values'!$E$15-'EEPROM values'!$E$14) * ('CALC steps + FINAL TEMP PICTURE'!$C$10-'EEPROM values'!$E$14) )</f>
        <v>-55.500564604530354</v>
      </c>
      <c r="AF140" s="15">
        <f>AF81-('EEPROM values'!AK58*'CALC steps + FINAL TEMP PICTURE'!$C$10/(2^'EEPROM values'!$E$16) + 'EEPROM values'!AK109) / (2^'EEPROM values'!$E$17)  * ($C$104-'EEPROM values'!$E$10  - ('EEPROM values'!$E$11-'EEPROM values'!$E$10)/('EEPROM values'!$E$15-'EEPROM values'!$E$14) * ('CALC steps + FINAL TEMP PICTURE'!$C$10-'EEPROM values'!$E$14) )</f>
        <v>-54.547263832617844</v>
      </c>
      <c r="AG140" s="16">
        <f>AG81-('EEPROM values'!AL58*'CALC steps + FINAL TEMP PICTURE'!$C$10/(2^'EEPROM values'!$E$16) + 'EEPROM values'!AL109) / (2^'EEPROM values'!$E$17)  * ($C$104-'EEPROM values'!$E$10  - ('EEPROM values'!$E$11-'EEPROM values'!$E$10)/('EEPROM values'!$E$15-'EEPROM values'!$E$14) * ('CALC steps + FINAL TEMP PICTURE'!$C$10-'EEPROM values'!$E$14) )</f>
        <v>-57.450664210061923</v>
      </c>
    </row>
    <row r="141" spans="2:33" x14ac:dyDescent="0.25">
      <c r="B141" s="14">
        <f>B82-('EEPROM values'!G59*'CALC steps + FINAL TEMP PICTURE'!$C$10/(2^'EEPROM values'!$E$16) + 'EEPROM values'!G110) / (2^'EEPROM values'!$E$17)  * ($C$104-'EEPROM values'!$E$10  - ('EEPROM values'!$E$11-'EEPROM values'!$E$10)/('EEPROM values'!$E$15-'EEPROM values'!$E$14) * ('CALC steps + FINAL TEMP PICTURE'!$C$10-'EEPROM values'!$E$14) )</f>
        <v>-34.133364618967917</v>
      </c>
      <c r="C141" s="15">
        <f>C82-('EEPROM values'!H59*'CALC steps + FINAL TEMP PICTURE'!$C$10/(2^'EEPROM values'!$E$16) + 'EEPROM values'!H110) / (2^'EEPROM values'!$E$17)  * ($C$104-'EEPROM values'!$E$10  - ('EEPROM values'!$E$11-'EEPROM values'!$E$10)/('EEPROM values'!$E$15-'EEPROM values'!$E$14) * ('CALC steps + FINAL TEMP PICTURE'!$C$10-'EEPROM values'!$E$14) )</f>
        <v>-33.491665306845945</v>
      </c>
      <c r="D141" s="15">
        <f>D82-('EEPROM values'!I59*'CALC steps + FINAL TEMP PICTURE'!$C$10/(2^'EEPROM values'!$E$16) + 'EEPROM values'!I110) / (2^'EEPROM values'!$E$17)  * ($C$104-'EEPROM values'!$E$10  - ('EEPROM values'!$E$11-'EEPROM values'!$E$10)/('EEPROM values'!$E$15-'EEPROM values'!$E$14) * ('CALC steps + FINAL TEMP PICTURE'!$C$10-'EEPROM values'!$E$14) )</f>
        <v>-51.82574317737852</v>
      </c>
      <c r="E141" s="15">
        <f>E82-('EEPROM values'!J59*'CALC steps + FINAL TEMP PICTURE'!$C$10/(2^'EEPROM values'!$E$16) + 'EEPROM values'!J110) / (2^'EEPROM values'!$E$17)  * ($C$104-'EEPROM values'!$E$10  - ('EEPROM values'!$E$11-'EEPROM values'!$E$10)/('EEPROM values'!$E$15-'EEPROM values'!$E$14) * ('CALC steps + FINAL TEMP PICTURE'!$C$10-'EEPROM values'!$E$14) )</f>
        <v>-41.747165875301896</v>
      </c>
      <c r="F141" s="15">
        <f>F82-('EEPROM values'!K59*'CALC steps + FINAL TEMP PICTURE'!$C$10/(2^'EEPROM values'!$E$16) + 'EEPROM values'!K110) / (2^'EEPROM values'!$E$17)  * ($C$104-'EEPROM values'!$E$10  - ('EEPROM values'!$E$11-'EEPROM values'!$E$10)/('EEPROM values'!$E$15-'EEPROM values'!$E$14) * ('CALC steps + FINAL TEMP PICTURE'!$C$10-'EEPROM values'!$E$14) )</f>
        <v>-43.786736407916663</v>
      </c>
      <c r="G141" s="15">
        <f>G82-('EEPROM values'!L59*'CALC steps + FINAL TEMP PICTURE'!$C$10/(2^'EEPROM values'!$E$16) + 'EEPROM values'!L110) / (2^'EEPROM values'!$E$17)  * ($C$104-'EEPROM values'!$E$10  - ('EEPROM values'!$E$11-'EEPROM values'!$E$10)/('EEPROM values'!$E$15-'EEPROM values'!$E$14) * ('CALC steps + FINAL TEMP PICTURE'!$C$10-'EEPROM values'!$E$14) )</f>
        <v>-44.395389484581798</v>
      </c>
      <c r="H141" s="15">
        <f>H82-('EEPROM values'!M59*'CALC steps + FINAL TEMP PICTURE'!$C$10/(2^'EEPROM values'!$E$16) + 'EEPROM values'!M110) / (2^'EEPROM values'!$E$17)  * ($C$104-'EEPROM values'!$E$10  - ('EEPROM values'!$E$11-'EEPROM values'!$E$10)/('EEPROM values'!$E$15-'EEPROM values'!$E$14) * ('CALC steps + FINAL TEMP PICTURE'!$C$10-'EEPROM values'!$E$14) )</f>
        <v>-42.01262446256812</v>
      </c>
      <c r="I141" s="15">
        <f>I82-('EEPROM values'!N59*'CALC steps + FINAL TEMP PICTURE'!$C$10/(2^'EEPROM values'!$E$16) + 'EEPROM values'!N110) / (2^'EEPROM values'!$E$17)  * ($C$104-'EEPROM values'!$E$10  - ('EEPROM values'!$E$11-'EEPROM values'!$E$10)/('EEPROM values'!$E$15-'EEPROM values'!$E$14) * ('CALC steps + FINAL TEMP PICTURE'!$C$10-'EEPROM values'!$E$14) )</f>
        <v>-49.064965209511726</v>
      </c>
      <c r="J141" s="15">
        <f>J82-('EEPROM values'!O59*'CALC steps + FINAL TEMP PICTURE'!$C$10/(2^'EEPROM values'!$E$16) + 'EEPROM values'!O110) / (2^'EEPROM values'!$E$17)  * ($C$104-'EEPROM values'!$E$10  - ('EEPROM values'!$E$11-'EEPROM values'!$E$10)/('EEPROM values'!$E$15-'EEPROM values'!$E$14) * ('CALC steps + FINAL TEMP PICTURE'!$C$10-'EEPROM values'!$E$14) )</f>
        <v>-17.644577687460831</v>
      </c>
      <c r="K141" s="15">
        <f>K82-('EEPROM values'!P59*'CALC steps + FINAL TEMP PICTURE'!$C$10/(2^'EEPROM values'!$E$16) + 'EEPROM values'!P110) / (2^'EEPROM values'!$E$17)  * ($C$104-'EEPROM values'!$E$10  - ('EEPROM values'!$E$11-'EEPROM values'!$E$10)/('EEPROM values'!$E$15-'EEPROM values'!$E$14) * ('CALC steps + FINAL TEMP PICTURE'!$C$10-'EEPROM values'!$E$14) )</f>
        <v>-13.393968756371182</v>
      </c>
      <c r="L141" s="15">
        <f>L82-('EEPROM values'!Q59*'CALC steps + FINAL TEMP PICTURE'!$C$10/(2^'EEPROM values'!$E$16) + 'EEPROM values'!Q110) / (2^'EEPROM values'!$E$17)  * ($C$104-'EEPROM values'!$E$10  - ('EEPROM values'!$E$11-'EEPROM values'!$E$10)/('EEPROM values'!$E$15-'EEPROM values'!$E$14) * ('CALC steps + FINAL TEMP PICTURE'!$C$10-'EEPROM values'!$E$14) )</f>
        <v>1.8451875717018524</v>
      </c>
      <c r="M141" s="15">
        <f>M82-('EEPROM values'!R59*'CALC steps + FINAL TEMP PICTURE'!$C$10/(2^'EEPROM values'!$E$16) + 'EEPROM values'!R110) / (2^'EEPROM values'!$E$17)  * ($C$104-'EEPROM values'!$E$10  - ('EEPROM values'!$E$11-'EEPROM values'!$E$10)/('EEPROM values'!$E$15-'EEPROM values'!$E$14) * ('CALC steps + FINAL TEMP PICTURE'!$C$10-'EEPROM values'!$E$14) )</f>
        <v>46.17318273604829</v>
      </c>
      <c r="N141" s="15">
        <f>N82-('EEPROM values'!S59*'CALC steps + FINAL TEMP PICTURE'!$C$10/(2^'EEPROM values'!$E$16) + 'EEPROM values'!S110) / (2^'EEPROM values'!$E$17)  * ($C$104-'EEPROM values'!$E$10  - ('EEPROM values'!$E$11-'EEPROM values'!$E$10)/('EEPROM values'!$E$15-'EEPROM values'!$E$14) * ('CALC steps + FINAL TEMP PICTURE'!$C$10-'EEPROM values'!$E$14) )</f>
        <v>27.173212386114102</v>
      </c>
      <c r="O141" s="15">
        <f>O82-('EEPROM values'!T59*'CALC steps + FINAL TEMP PICTURE'!$C$10/(2^'EEPROM values'!$E$16) + 'EEPROM values'!T110) / (2^'EEPROM values'!$E$17)  * ($C$104-'EEPROM values'!$E$10  - ('EEPROM values'!$E$11-'EEPROM values'!$E$10)/('EEPROM values'!$E$15-'EEPROM values'!$E$14) * ('CALC steps + FINAL TEMP PICTURE'!$C$10-'EEPROM values'!$E$14) )</f>
        <v>1.5043572973997899</v>
      </c>
      <c r="P141" s="15">
        <f>P82-('EEPROM values'!U59*'CALC steps + FINAL TEMP PICTURE'!$C$10/(2^'EEPROM values'!$E$16) + 'EEPROM values'!U110) / (2^'EEPROM values'!$E$17)  * ($C$104-'EEPROM values'!$E$10  - ('EEPROM values'!$E$11-'EEPROM values'!$E$10)/('EEPROM values'!$E$15-'EEPROM values'!$E$14) * ('CALC steps + FINAL TEMP PICTURE'!$C$10-'EEPROM values'!$E$14) )</f>
        <v>-2.0742700441735642</v>
      </c>
      <c r="Q141" s="15">
        <f>Q82-('EEPROM values'!V59*'CALC steps + FINAL TEMP PICTURE'!$C$10/(2^'EEPROM values'!$E$16) + 'EEPROM values'!V110) / (2^'EEPROM values'!$E$17)  * ($C$104-'EEPROM values'!$E$10  - ('EEPROM values'!$E$11-'EEPROM values'!$E$10)/('EEPROM values'!$E$15-'EEPROM values'!$E$14) * ('CALC steps + FINAL TEMP PICTURE'!$C$10-'EEPROM values'!$E$14) )</f>
        <v>-0.10076435598395742</v>
      </c>
      <c r="R141" s="15">
        <f>R82-('EEPROM values'!W59*'CALC steps + FINAL TEMP PICTURE'!$C$10/(2^'EEPROM values'!$E$16) + 'EEPROM values'!W110) / (2^'EEPROM values'!$E$17)  * ($C$104-'EEPROM values'!$E$10  - ('EEPROM values'!$E$11-'EEPROM values'!$E$10)/('EEPROM values'!$E$15-'EEPROM values'!$E$14) * ('CALC steps + FINAL TEMP PICTURE'!$C$10-'EEPROM values'!$E$14) )</f>
        <v>59.962631010064811</v>
      </c>
      <c r="S141" s="15">
        <f>S82-('EEPROM values'!X59*'CALC steps + FINAL TEMP PICTURE'!$C$10/(2^'EEPROM values'!$E$16) + 'EEPROM values'!X110) / (2^'EEPROM values'!$E$17)  * ($C$104-'EEPROM values'!$E$10  - ('EEPROM values'!$E$11-'EEPROM values'!$E$10)/('EEPROM values'!$E$15-'EEPROM values'!$E$14) * ('CALC steps + FINAL TEMP PICTURE'!$C$10-'EEPROM values'!$E$14) )</f>
        <v>48.563081304684026</v>
      </c>
      <c r="T141" s="15">
        <f>T82-('EEPROM values'!Y59*'CALC steps + FINAL TEMP PICTURE'!$C$10/(2^'EEPROM values'!$E$16) + 'EEPROM values'!Y110) / (2^'EEPROM values'!$E$17)  * ($C$104-'EEPROM values'!$E$10  - ('EEPROM values'!$E$11-'EEPROM values'!$E$10)/('EEPROM values'!$E$15-'EEPROM values'!$E$14) * ('CALC steps + FINAL TEMP PICTURE'!$C$10-'EEPROM values'!$E$14) )</f>
        <v>13.535491893827647</v>
      </c>
      <c r="U141" s="15">
        <f>U82-('EEPROM values'!Z59*'CALC steps + FINAL TEMP PICTURE'!$C$10/(2^'EEPROM values'!$E$16) + 'EEPROM values'!Z110) / (2^'EEPROM values'!$E$17)  * ($C$104-'EEPROM values'!$E$10  - ('EEPROM values'!$E$11-'EEPROM values'!$E$10)/('EEPROM values'!$E$15-'EEPROM values'!$E$14) * ('CALC steps + FINAL TEMP PICTURE'!$C$10-'EEPROM values'!$E$14) )</f>
        <v>-6.7864265646194211</v>
      </c>
      <c r="V141" s="15">
        <f>V82-('EEPROM values'!AA59*'CALC steps + FINAL TEMP PICTURE'!$C$10/(2^'EEPROM values'!$E$16) + 'EEPROM values'!AA110) / (2^'EEPROM values'!$E$17)  * ($C$104-'EEPROM values'!$E$10  - ('EEPROM values'!$E$11-'EEPROM values'!$E$10)/('EEPROM values'!$E$15-'EEPROM values'!$E$14) * ('CALC steps + FINAL TEMP PICTURE'!$C$10-'EEPROM values'!$E$14) )</f>
        <v>-29.075337726818212</v>
      </c>
      <c r="W141" s="15">
        <f>W82-('EEPROM values'!AB59*'CALC steps + FINAL TEMP PICTURE'!$C$10/(2^'EEPROM values'!$E$16) + 'EEPROM values'!AB110) / (2^'EEPROM values'!$E$17)  * ($C$104-'EEPROM values'!$E$10  - ('EEPROM values'!$E$11-'EEPROM values'!$E$10)/('EEPROM values'!$E$15-'EEPROM values'!$E$14) * ('CALC steps + FINAL TEMP PICTURE'!$C$10-'EEPROM values'!$E$14) )</f>
        <v>-38.795600930838184</v>
      </c>
      <c r="X141" s="15">
        <f>X82-('EEPROM values'!AC59*'CALC steps + FINAL TEMP PICTURE'!$C$10/(2^'EEPROM values'!$E$16) + 'EEPROM values'!AC110) / (2^'EEPROM values'!$E$17)  * ($C$104-'EEPROM values'!$E$10  - ('EEPROM values'!$E$11-'EEPROM values'!$E$10)/('EEPROM values'!$E$15-'EEPROM values'!$E$14) * ('CALC steps + FINAL TEMP PICTURE'!$C$10-'EEPROM values'!$E$14) )</f>
        <v>-42.388864782632254</v>
      </c>
      <c r="Y141" s="15">
        <f>Y82-('EEPROM values'!AD59*'CALC steps + FINAL TEMP PICTURE'!$C$10/(2^'EEPROM values'!$E$16) + 'EEPROM values'!AD110) / (2^'EEPROM values'!$E$17)  * ($C$104-'EEPROM values'!$E$10  - ('EEPROM values'!$E$11-'EEPROM values'!$E$10)/('EEPROM values'!$E$15-'EEPROM values'!$E$14) * ('CALC steps + FINAL TEMP PICTURE'!$C$10-'EEPROM values'!$E$14) )</f>
        <v>-53.628815004047063</v>
      </c>
      <c r="Z141" s="15">
        <f>Z82-('EEPROM values'!AE59*'CALC steps + FINAL TEMP PICTURE'!$C$10/(2^'EEPROM values'!$E$16) + 'EEPROM values'!AE110) / (2^'EEPROM values'!$E$17)  * ($C$104-'EEPROM values'!$E$10  - ('EEPROM values'!$E$11-'EEPROM values'!$E$10)/('EEPROM values'!$E$15-'EEPROM values'!$E$14) * ('CALC steps + FINAL TEMP PICTURE'!$C$10-'EEPROM values'!$E$14) )</f>
        <v>-46.027319868128849</v>
      </c>
      <c r="AA141" s="15">
        <f>AA82-('EEPROM values'!AF59*'CALC steps + FINAL TEMP PICTURE'!$C$10/(2^'EEPROM values'!$E$16) + 'EEPROM values'!AF110) / (2^'EEPROM values'!$E$17)  * ($C$104-'EEPROM values'!$E$10  - ('EEPROM values'!$E$11-'EEPROM values'!$E$10)/('EEPROM values'!$E$15-'EEPROM values'!$E$14) * ('CALC steps + FINAL TEMP PICTURE'!$C$10-'EEPROM values'!$E$14) )</f>
        <v>-59.331337633598373</v>
      </c>
      <c r="AB141" s="15">
        <f>AB82-('EEPROM values'!AG59*'CALC steps + FINAL TEMP PICTURE'!$C$10/(2^'EEPROM values'!$E$16) + 'EEPROM values'!AG110) / (2^'EEPROM values'!$E$17)  * ($C$104-'EEPROM values'!$E$10  - ('EEPROM values'!$E$11-'EEPROM values'!$E$10)/('EEPROM values'!$E$15-'EEPROM values'!$E$14) * ('CALC steps + FINAL TEMP PICTURE'!$C$10-'EEPROM values'!$E$14) )</f>
        <v>-43.10681141181751</v>
      </c>
      <c r="AC141" s="15">
        <f>AC82-('EEPROM values'!AH59*'CALC steps + FINAL TEMP PICTURE'!$C$10/(2^'EEPROM values'!$E$16) + 'EEPROM values'!AH110) / (2^'EEPROM values'!$E$17)  * ($C$104-'EEPROM values'!$E$10  - ('EEPROM values'!$E$11-'EEPROM values'!$E$10)/('EEPROM values'!$E$15-'EEPROM values'!$E$14) * ('CALC steps + FINAL TEMP PICTURE'!$C$10-'EEPROM values'!$E$14) )</f>
        <v>-58.906256316228898</v>
      </c>
      <c r="AD141" s="15">
        <f>AD82-('EEPROM values'!AI59*'CALC steps + FINAL TEMP PICTURE'!$C$10/(2^'EEPROM values'!$E$16) + 'EEPROM values'!AI110) / (2^'EEPROM values'!$E$17)  * ($C$104-'EEPROM values'!$E$10  - ('EEPROM values'!$E$11-'EEPROM values'!$E$10)/('EEPROM values'!$E$15-'EEPROM values'!$E$14) * ('CALC steps + FINAL TEMP PICTURE'!$C$10-'EEPROM values'!$E$14) )</f>
        <v>-57.281959091175843</v>
      </c>
      <c r="AE141" s="15">
        <f>AE82-('EEPROM values'!AJ59*'CALC steps + FINAL TEMP PICTURE'!$C$10/(2^'EEPROM values'!$E$16) + 'EEPROM values'!AJ110) / (2^'EEPROM values'!$E$17)  * ($C$104-'EEPROM values'!$E$10  - ('EEPROM values'!$E$11-'EEPROM values'!$E$10)/('EEPROM values'!$E$15-'EEPROM values'!$E$14) * ('CALC steps + FINAL TEMP PICTURE'!$C$10-'EEPROM values'!$E$14) )</f>
        <v>-49.80221930289062</v>
      </c>
      <c r="AF141" s="15">
        <f>AF82-('EEPROM values'!AK59*'CALC steps + FINAL TEMP PICTURE'!$C$10/(2^'EEPROM values'!$E$16) + 'EEPROM values'!AK110) / (2^'EEPROM values'!$E$17)  * ($C$104-'EEPROM values'!$E$10  - ('EEPROM values'!$E$11-'EEPROM values'!$E$10)/('EEPROM values'!$E$15-'EEPROM values'!$E$14) * ('CALC steps + FINAL TEMP PICTURE'!$C$10-'EEPROM values'!$E$14) )</f>
        <v>-46.009878699827084</v>
      </c>
      <c r="AG141" s="16">
        <f>AG82-('EEPROM values'!AL59*'CALC steps + FINAL TEMP PICTURE'!$C$10/(2^'EEPROM values'!$E$16) + 'EEPROM values'!AL110) / (2^'EEPROM values'!$E$17)  * ($C$104-'EEPROM values'!$E$10  - ('EEPROM values'!$E$11-'EEPROM values'!$E$10)/('EEPROM values'!$E$15-'EEPROM values'!$E$14) * ('CALC steps + FINAL TEMP PICTURE'!$C$10-'EEPROM values'!$E$14) )</f>
        <v>-47.306680372405651</v>
      </c>
    </row>
    <row r="142" spans="2:33" x14ac:dyDescent="0.25">
      <c r="B142" s="14">
        <f>B83-('EEPROM values'!G60*'CALC steps + FINAL TEMP PICTURE'!$C$10/(2^'EEPROM values'!$E$16) + 'EEPROM values'!G111) / (2^'EEPROM values'!$E$17)  * ($C$104-'EEPROM values'!$E$10  - ('EEPROM values'!$E$11-'EEPROM values'!$E$10)/('EEPROM values'!$E$15-'EEPROM values'!$E$14) * ('CALC steps + FINAL TEMP PICTURE'!$C$10-'EEPROM values'!$E$14) )</f>
        <v>-47.272683501788208</v>
      </c>
      <c r="C142" s="15">
        <f>C83-('EEPROM values'!H60*'CALC steps + FINAL TEMP PICTURE'!$C$10/(2^'EEPROM values'!$E$16) + 'EEPROM values'!H111) / (2^'EEPROM values'!$E$17)  * ($C$104-'EEPROM values'!$E$10  - ('EEPROM values'!$E$11-'EEPROM values'!$E$10)/('EEPROM values'!$E$15-'EEPROM values'!$E$14) * ('CALC steps + FINAL TEMP PICTURE'!$C$10-'EEPROM values'!$E$14) )</f>
        <v>-42.035961813927486</v>
      </c>
      <c r="D142" s="15">
        <f>D83-('EEPROM values'!I60*'CALC steps + FINAL TEMP PICTURE'!$C$10/(2^'EEPROM values'!$E$16) + 'EEPROM values'!I111) / (2^'EEPROM values'!$E$17)  * ($C$104-'EEPROM values'!$E$10  - ('EEPROM values'!$E$11-'EEPROM values'!$E$10)/('EEPROM values'!$E$15-'EEPROM values'!$E$14) * ('CALC steps + FINAL TEMP PICTURE'!$C$10-'EEPROM values'!$E$14) )</f>
        <v>-48.681788989788053</v>
      </c>
      <c r="E142" s="15">
        <f>E83-('EEPROM values'!J60*'CALC steps + FINAL TEMP PICTURE'!$C$10/(2^'EEPROM values'!$E$16) + 'EEPROM values'!J111) / (2^'EEPROM values'!$E$17)  * ($C$104-'EEPROM values'!$E$10  - ('EEPROM values'!$E$11-'EEPROM values'!$E$10)/('EEPROM values'!$E$15-'EEPROM values'!$E$14) * ('CALC steps + FINAL TEMP PICTURE'!$C$10-'EEPROM values'!$E$14) )</f>
        <v>-34.699384003914041</v>
      </c>
      <c r="F142" s="15">
        <f>F83-('EEPROM values'!K60*'CALC steps + FINAL TEMP PICTURE'!$C$10/(2^'EEPROM values'!$E$16) + 'EEPROM values'!K111) / (2^'EEPROM values'!$E$17)  * ($C$104-'EEPROM values'!$E$10  - ('EEPROM values'!$E$11-'EEPROM values'!$E$10)/('EEPROM values'!$E$15-'EEPROM values'!$E$14) * ('CALC steps + FINAL TEMP PICTURE'!$C$10-'EEPROM values'!$E$14) )</f>
        <v>-35.39396875637118</v>
      </c>
      <c r="G142" s="15">
        <f>G83-('EEPROM values'!L60*'CALC steps + FINAL TEMP PICTURE'!$C$10/(2^'EEPROM values'!$E$16) + 'EEPROM values'!L111) / (2^'EEPROM values'!$E$17)  * ($C$104-'EEPROM values'!$E$10  - ('EEPROM values'!$E$11-'EEPROM values'!$E$10)/('EEPROM values'!$E$15-'EEPROM values'!$E$14) * ('CALC steps + FINAL TEMP PICTURE'!$C$10-'EEPROM values'!$E$14) )</f>
        <v>-42.948161413874701</v>
      </c>
      <c r="H142" s="15">
        <f>H83-('EEPROM values'!M60*'CALC steps + FINAL TEMP PICTURE'!$C$10/(2^'EEPROM values'!$E$16) + 'EEPROM values'!M111) / (2^'EEPROM values'!$E$17)  * ($C$104-'EEPROM values'!$E$10  - ('EEPROM values'!$E$11-'EEPROM values'!$E$10)/('EEPROM values'!$E$15-'EEPROM values'!$E$14) * ('CALC steps + FINAL TEMP PICTURE'!$C$10-'EEPROM values'!$E$14) )</f>
        <v>-47.829686346861457</v>
      </c>
      <c r="I142" s="15">
        <f>I83-('EEPROM values'!N60*'CALC steps + FINAL TEMP PICTURE'!$C$10/(2^'EEPROM values'!$E$16) + 'EEPROM values'!N111) / (2^'EEPROM values'!$E$17)  * ($C$104-'EEPROM values'!$E$10  - ('EEPROM values'!$E$11-'EEPROM values'!$E$10)/('EEPROM values'!$E$15-'EEPROM values'!$E$14) * ('CALC steps + FINAL TEMP PICTURE'!$C$10-'EEPROM values'!$E$14) )</f>
        <v>-28.536914561448622</v>
      </c>
      <c r="J142" s="15">
        <f>J83-('EEPROM values'!O60*'CALC steps + FINAL TEMP PICTURE'!$C$10/(2^'EEPROM values'!$E$16) + 'EEPROM values'!O111) / (2^'EEPROM values'!$E$17)  * ($C$104-'EEPROM values'!$E$10  - ('EEPROM values'!$E$11-'EEPROM values'!$E$10)/('EEPROM values'!$E$15-'EEPROM values'!$E$14) * ('CALC steps + FINAL TEMP PICTURE'!$C$10-'EEPROM values'!$E$14) )</f>
        <v>-14.572148795630516</v>
      </c>
      <c r="K142" s="15">
        <f>K83-('EEPROM values'!P60*'CALC steps + FINAL TEMP PICTURE'!$C$10/(2^'EEPROM values'!$E$16) + 'EEPROM values'!P111) / (2^'EEPROM values'!$E$17)  * ($C$104-'EEPROM values'!$E$10  - ('EEPROM values'!$E$11-'EEPROM values'!$E$10)/('EEPROM values'!$E$15-'EEPROM values'!$E$14) * ('CALC steps + FINAL TEMP PICTURE'!$C$10-'EEPROM values'!$E$14) )</f>
        <v>-14.272653851722394</v>
      </c>
      <c r="L142" s="15">
        <f>L83-('EEPROM values'!Q60*'CALC steps + FINAL TEMP PICTURE'!$C$10/(2^'EEPROM values'!$E$16) + 'EEPROM values'!Q111) / (2^'EEPROM values'!$E$17)  * ($C$104-'EEPROM values'!$E$10  - ('EEPROM values'!$E$11-'EEPROM values'!$E$10)/('EEPROM values'!$E$15-'EEPROM values'!$E$14) * ('CALC steps + FINAL TEMP PICTURE'!$C$10-'EEPROM values'!$E$14) )</f>
        <v>33.053796859453108</v>
      </c>
      <c r="M142" s="15">
        <f>M83-('EEPROM values'!R60*'CALC steps + FINAL TEMP PICTURE'!$C$10/(2^'EEPROM values'!$E$16) + 'EEPROM values'!R111) / (2^'EEPROM values'!$E$17)  * ($C$104-'EEPROM values'!$E$10  - ('EEPROM values'!$E$11-'EEPROM values'!$E$10)/('EEPROM values'!$E$15-'EEPROM values'!$E$14) * ('CALC steps + FINAL TEMP PICTURE'!$C$10-'EEPROM values'!$E$14) )</f>
        <v>29.7177014154611</v>
      </c>
      <c r="N142" s="15">
        <f>N83-('EEPROM values'!S60*'CALC steps + FINAL TEMP PICTURE'!$C$10/(2^'EEPROM values'!$E$16) + 'EEPROM values'!S111) / (2^'EEPROM values'!$E$17)  * ($C$104-'EEPROM values'!$E$10  - ('EEPROM values'!$E$11-'EEPROM values'!$E$10)/('EEPROM values'!$E$15-'EEPROM values'!$E$14) * ('CALC steps + FINAL TEMP PICTURE'!$C$10-'EEPROM values'!$E$14) )</f>
        <v>-10.524154183078425</v>
      </c>
      <c r="O142" s="15">
        <f>O83-('EEPROM values'!T60*'CALC steps + FINAL TEMP PICTURE'!$C$10/(2^'EEPROM values'!$E$16) + 'EEPROM values'!T111) / (2^'EEPROM values'!$E$17)  * ($C$104-'EEPROM values'!$E$10  - ('EEPROM values'!$E$11-'EEPROM values'!$E$10)/('EEPROM values'!$E$15-'EEPROM values'!$E$14) * ('CALC steps + FINAL TEMP PICTURE'!$C$10-'EEPROM values'!$E$14) )</f>
        <v>-2.9307202455729362</v>
      </c>
      <c r="P142" s="15">
        <f>P83-('EEPROM values'!U60*'CALC steps + FINAL TEMP PICTURE'!$C$10/(2^'EEPROM values'!$E$16) + 'EEPROM values'!U111) / (2^'EEPROM values'!$E$17)  * ($C$104-'EEPROM values'!$E$10  - ('EEPROM values'!$E$11-'EEPROM values'!$E$10)/('EEPROM values'!$E$15-'EEPROM values'!$E$14) * ('CALC steps + FINAL TEMP PICTURE'!$C$10-'EEPROM values'!$E$14) )</f>
        <v>5.4356480446463555</v>
      </c>
      <c r="Q142" s="15">
        <f>Q83-('EEPROM values'!V60*'CALC steps + FINAL TEMP PICTURE'!$C$10/(2^'EEPROM values'!$E$16) + 'EEPROM values'!V111) / (2^'EEPROM values'!$E$17)  * ($C$104-'EEPROM values'!$E$10  - ('EEPROM values'!$E$11-'EEPROM values'!$E$10)/('EEPROM values'!$E$15-'EEPROM values'!$E$14) * ('CALC steps + FINAL TEMP PICTURE'!$C$10-'EEPROM values'!$E$14) )</f>
        <v>44.589223718916053</v>
      </c>
      <c r="R142" s="15">
        <f>R83-('EEPROM values'!W60*'CALC steps + FINAL TEMP PICTURE'!$C$10/(2^'EEPROM values'!$E$16) + 'EEPROM values'!W111) / (2^'EEPROM values'!$E$17)  * ($C$104-'EEPROM values'!$E$10  - ('EEPROM values'!$E$11-'EEPROM values'!$E$10)/('EEPROM values'!$E$15-'EEPROM values'!$E$14) * ('CALC steps + FINAL TEMP PICTURE'!$C$10-'EEPROM values'!$E$14) )</f>
        <v>49.68653757375904</v>
      </c>
      <c r="S142" s="15">
        <f>S83-('EEPROM values'!X60*'CALC steps + FINAL TEMP PICTURE'!$C$10/(2^'EEPROM values'!$E$16) + 'EEPROM values'!X111) / (2^'EEPROM values'!$E$17)  * ($C$104-'EEPROM values'!$E$10  - ('EEPROM values'!$E$11-'EEPROM values'!$E$10)/('EEPROM values'!$E$15-'EEPROM values'!$E$14) * ('CALC steps + FINAL TEMP PICTURE'!$C$10-'EEPROM values'!$E$14) )</f>
        <v>20.902833320998994</v>
      </c>
      <c r="T142" s="15">
        <f>T83-('EEPROM values'!Y60*'CALC steps + FINAL TEMP PICTURE'!$C$10/(2^'EEPROM values'!$E$16) + 'EEPROM values'!Y111) / (2^'EEPROM values'!$E$17)  * ($C$104-'EEPROM values'!$E$10  - ('EEPROM values'!$E$11-'EEPROM values'!$E$10)/('EEPROM values'!$E$15-'EEPROM values'!$E$14) * ('CALC steps + FINAL TEMP PICTURE'!$C$10-'EEPROM values'!$E$14) )</f>
        <v>11.164481894909636</v>
      </c>
      <c r="U142" s="15">
        <f>U83-('EEPROM values'!Z60*'CALC steps + FINAL TEMP PICTURE'!$C$10/(2^'EEPROM values'!$E$16) + 'EEPROM values'!Z111) / (2^'EEPROM values'!$E$17)  * ($C$104-'EEPROM values'!$E$10  - ('EEPROM values'!$E$11-'EEPROM values'!$E$10)/('EEPROM values'!$E$15-'EEPROM values'!$E$14) * ('CALC steps + FINAL TEMP PICTURE'!$C$10-'EEPROM values'!$E$14) )</f>
        <v>-18.860814134569154</v>
      </c>
      <c r="V142" s="15">
        <f>V83-('EEPROM values'!AA60*'CALC steps + FINAL TEMP PICTURE'!$C$10/(2^'EEPROM values'!$E$16) + 'EEPROM values'!AA111) / (2^'EEPROM values'!$E$17)  * ($C$104-'EEPROM values'!$E$10  - ('EEPROM values'!$E$11-'EEPROM values'!$E$10)/('EEPROM values'!$E$15-'EEPROM values'!$E$14) * ('CALC steps + FINAL TEMP PICTURE'!$C$10-'EEPROM values'!$E$14) )</f>
        <v>-48.240422327375683</v>
      </c>
      <c r="W142" s="15">
        <f>W83-('EEPROM values'!AB60*'CALC steps + FINAL TEMP PICTURE'!$C$10/(2^'EEPROM values'!$E$16) + 'EEPROM values'!AB111) / (2^'EEPROM values'!$E$17)  * ($C$104-'EEPROM values'!$E$10  - ('EEPROM values'!$E$11-'EEPROM values'!$E$10)/('EEPROM values'!$E$15-'EEPROM values'!$E$14) * ('CALC steps + FINAL TEMP PICTURE'!$C$10-'EEPROM values'!$E$14) )</f>
        <v>-47.089399488789944</v>
      </c>
      <c r="X142" s="15">
        <f>X83-('EEPROM values'!AC60*'CALC steps + FINAL TEMP PICTURE'!$C$10/(2^'EEPROM values'!$E$16) + 'EEPROM values'!AC111) / (2^'EEPROM values'!$E$17)  * ($C$104-'EEPROM values'!$E$10  - ('EEPROM values'!$E$11-'EEPROM values'!$E$10)/('EEPROM values'!$E$15-'EEPROM values'!$E$14) * ('CALC steps + FINAL TEMP PICTURE'!$C$10-'EEPROM values'!$E$14) )</f>
        <v>-45.357707344858746</v>
      </c>
      <c r="Y142" s="15">
        <f>Y83-('EEPROM values'!AD60*'CALC steps + FINAL TEMP PICTURE'!$C$10/(2^'EEPROM values'!$E$16) + 'EEPROM values'!AD111) / (2^'EEPROM values'!$E$17)  * ($C$104-'EEPROM values'!$E$10  - ('EEPROM values'!$E$11-'EEPROM values'!$E$10)/('EEPROM values'!$E$15-'EEPROM values'!$E$14) * ('CALC steps + FINAL TEMP PICTURE'!$C$10-'EEPROM values'!$E$14) )</f>
        <v>-59.820012368770747</v>
      </c>
      <c r="Z142" s="15">
        <f>Z83-('EEPROM values'!AE60*'CALC steps + FINAL TEMP PICTURE'!$C$10/(2^'EEPROM values'!$E$16) + 'EEPROM values'!AE111) / (2^'EEPROM values'!$E$17)  * ($C$104-'EEPROM values'!$E$10  - ('EEPROM values'!$E$11-'EEPROM values'!$E$10)/('EEPROM values'!$E$15-'EEPROM values'!$E$14) * ('CALC steps + FINAL TEMP PICTURE'!$C$10-'EEPROM values'!$E$14) )</f>
        <v>-43.441682770900236</v>
      </c>
      <c r="AA142" s="15">
        <f>AA83-('EEPROM values'!AF60*'CALC steps + FINAL TEMP PICTURE'!$C$10/(2^'EEPROM values'!$E$16) + 'EEPROM values'!AF111) / (2^'EEPROM values'!$E$17)  * ($C$104-'EEPROM values'!$E$10  - ('EEPROM values'!$E$11-'EEPROM values'!$E$10)/('EEPROM values'!$E$15-'EEPROM values'!$E$14) * ('CALC steps + FINAL TEMP PICTURE'!$C$10-'EEPROM values'!$E$14) )</f>
        <v>-49.441992614197474</v>
      </c>
      <c r="AB142" s="15">
        <f>AB83-('EEPROM values'!AG60*'CALC steps + FINAL TEMP PICTURE'!$C$10/(2^'EEPROM values'!$E$16) + 'EEPROM values'!AG111) / (2^'EEPROM values'!$E$17)  * ($C$104-'EEPROM values'!$E$10  - ('EEPROM values'!$E$11-'EEPROM values'!$E$10)/('EEPROM values'!$E$15-'EEPROM values'!$E$14) * ('CALC steps + FINAL TEMP PICTURE'!$C$10-'EEPROM values'!$E$14) )</f>
        <v>-47.755262722917365</v>
      </c>
      <c r="AC142" s="15">
        <f>AC83-('EEPROM values'!AH60*'CALC steps + FINAL TEMP PICTURE'!$C$10/(2^'EEPROM values'!$E$16) + 'EEPROM values'!AH111) / (2^'EEPROM values'!$E$17)  * ($C$104-'EEPROM values'!$E$10  - ('EEPROM values'!$E$11-'EEPROM values'!$E$10)/('EEPROM values'!$E$15-'EEPROM values'!$E$14) * ('CALC steps + FINAL TEMP PICTURE'!$C$10-'EEPROM values'!$E$14) )</f>
        <v>-59.500646746007639</v>
      </c>
      <c r="AD142" s="15">
        <f>AD83-('EEPROM values'!AI60*'CALC steps + FINAL TEMP PICTURE'!$C$10/(2^'EEPROM values'!$E$16) + 'EEPROM values'!AI111) / (2^'EEPROM values'!$E$17)  * ($C$104-'EEPROM values'!$E$10  - ('EEPROM values'!$E$11-'EEPROM values'!$E$10)/('EEPROM values'!$E$15-'EEPROM values'!$E$14) * ('CALC steps + FINAL TEMP PICTURE'!$C$10-'EEPROM values'!$E$14) )</f>
        <v>-47.627829462879696</v>
      </c>
      <c r="AE142" s="15">
        <f>AE83-('EEPROM values'!AJ60*'CALC steps + FINAL TEMP PICTURE'!$C$10/(2^'EEPROM values'!$E$16) + 'EEPROM values'!AJ111) / (2^'EEPROM values'!$E$17)  * ($C$104-'EEPROM values'!$E$10  - ('EEPROM values'!$E$11-'EEPROM values'!$E$10)/('EEPROM values'!$E$15-'EEPROM values'!$E$14) * ('CALC steps + FINAL TEMP PICTURE'!$C$10-'EEPROM values'!$E$14) )</f>
        <v>-50.770973319711274</v>
      </c>
      <c r="AF142" s="15">
        <f>AF83-('EEPROM values'!AK60*'CALC steps + FINAL TEMP PICTURE'!$C$10/(2^'EEPROM values'!$E$16) + 'EEPROM values'!AK111) / (2^'EEPROM values'!$E$17)  * ($C$104-'EEPROM values'!$E$10  - ('EEPROM values'!$E$11-'EEPROM values'!$E$10)/('EEPROM values'!$E$15-'EEPROM values'!$E$14) * ('CALC steps + FINAL TEMP PICTURE'!$C$10-'EEPROM values'!$E$14) )</f>
        <v>-47.770973319711274</v>
      </c>
      <c r="AG142" s="16">
        <f>AG83-('EEPROM values'!AL60*'CALC steps + FINAL TEMP PICTURE'!$C$10/(2^'EEPROM values'!$E$16) + 'EEPROM values'!AL111) / (2^'EEPROM values'!$E$17)  * ($C$104-'EEPROM values'!$E$10  - ('EEPROM values'!$E$11-'EEPROM values'!$E$10)/('EEPROM values'!$E$15-'EEPROM values'!$E$14) * ('CALC steps + FINAL TEMP PICTURE'!$C$10-'EEPROM values'!$E$14) )</f>
        <v>-52.643539654881998</v>
      </c>
    </row>
    <row r="143" spans="2:33" x14ac:dyDescent="0.25">
      <c r="B143" s="14">
        <f>B84-('EEPROM values'!G61*'CALC steps + FINAL TEMP PICTURE'!$C$10/(2^'EEPROM values'!$E$16) + 'EEPROM values'!G112) / (2^'EEPROM values'!$E$17)  * ($C$104-'EEPROM values'!$E$10  - ('EEPROM values'!$E$11-'EEPROM values'!$E$10)/('EEPROM values'!$E$15-'EEPROM values'!$E$14) * ('CALC steps + FINAL TEMP PICTURE'!$C$10-'EEPROM values'!$E$14) )</f>
        <v>-45.435850607879715</v>
      </c>
      <c r="C143" s="15">
        <f>C84-('EEPROM values'!H61*'CALC steps + FINAL TEMP PICTURE'!$C$10/(2^'EEPROM values'!$E$16) + 'EEPROM values'!H112) / (2^'EEPROM values'!$E$17)  * ($C$104-'EEPROM values'!$E$10  - ('EEPROM values'!$E$11-'EEPROM values'!$E$10)/('EEPROM values'!$E$15-'EEPROM values'!$E$14) * ('CALC steps + FINAL TEMP PICTURE'!$C$10-'EEPROM values'!$E$14) )</f>
        <v>-54.033748471606586</v>
      </c>
      <c r="D143" s="15">
        <f>D84-('EEPROM values'!I61*'CALC steps + FINAL TEMP PICTURE'!$C$10/(2^'EEPROM values'!$E$16) + 'EEPROM values'!I112) / (2^'EEPROM values'!$E$17)  * ($C$104-'EEPROM values'!$E$10  - ('EEPROM values'!$E$11-'EEPROM values'!$E$10)/('EEPROM values'!$E$15-'EEPROM values'!$E$14) * ('CALC steps + FINAL TEMP PICTURE'!$C$10-'EEPROM values'!$E$14) )</f>
        <v>-35.602291042170854</v>
      </c>
      <c r="E143" s="15">
        <f>E84-('EEPROM values'!J61*'CALC steps + FINAL TEMP PICTURE'!$C$10/(2^'EEPROM values'!$E$16) + 'EEPROM values'!J112) / (2^'EEPROM values'!$E$17)  * ($C$104-'EEPROM values'!$E$10  - ('EEPROM values'!$E$11-'EEPROM values'!$E$10)/('EEPROM values'!$E$15-'EEPROM values'!$E$14) * ('CALC steps + FINAL TEMP PICTURE'!$C$10-'EEPROM values'!$E$14) )</f>
        <v>-33.78752349253827</v>
      </c>
      <c r="F143" s="15">
        <f>F84-('EEPROM values'!K61*'CALC steps + FINAL TEMP PICTURE'!$C$10/(2^'EEPROM values'!$E$16) + 'EEPROM values'!K112) / (2^'EEPROM values'!$E$17)  * ($C$104-'EEPROM values'!$E$10  - ('EEPROM values'!$E$11-'EEPROM values'!$E$10)/('EEPROM values'!$E$15-'EEPROM values'!$E$14) * ('CALC steps + FINAL TEMP PICTURE'!$C$10-'EEPROM values'!$E$14) )</f>
        <v>-39.235008915131132</v>
      </c>
      <c r="G143" s="15">
        <f>G84-('EEPROM values'!L61*'CALC steps + FINAL TEMP PICTURE'!$C$10/(2^'EEPROM values'!$E$16) + 'EEPROM values'!L112) / (2^'EEPROM values'!$E$17)  * ($C$104-'EEPROM values'!$E$10  - ('EEPROM values'!$E$11-'EEPROM values'!$E$10)/('EEPROM values'!$E$15-'EEPROM values'!$E$14) * ('CALC steps + FINAL TEMP PICTURE'!$C$10-'EEPROM values'!$E$14) )</f>
        <v>-34.786765653190862</v>
      </c>
      <c r="H143" s="15">
        <f>H84-('EEPROM values'!M61*'CALC steps + FINAL TEMP PICTURE'!$C$10/(2^'EEPROM values'!$E$16) + 'EEPROM values'!M112) / (2^'EEPROM values'!$E$17)  * ($C$104-'EEPROM values'!$E$10  - ('EEPROM values'!$E$11-'EEPROM values'!$E$10)/('EEPROM values'!$E$15-'EEPROM values'!$E$14) * ('CALC steps + FINAL TEMP PICTURE'!$C$10-'EEPROM values'!$E$14) )</f>
        <v>-34.756020562264773</v>
      </c>
      <c r="I143" s="15">
        <f>I84-('EEPROM values'!N61*'CALC steps + FINAL TEMP PICTURE'!$C$10/(2^'EEPROM values'!$E$16) + 'EEPROM values'!N112) / (2^'EEPROM values'!$E$17)  * ($C$104-'EEPROM values'!$E$10  - ('EEPROM values'!$E$11-'EEPROM values'!$E$10)/('EEPROM values'!$E$15-'EEPROM values'!$E$14) * ('CALC steps + FINAL TEMP PICTURE'!$C$10-'EEPROM values'!$E$14) )</f>
        <v>-22.500593849804556</v>
      </c>
      <c r="J143" s="15">
        <f>J84-('EEPROM values'!O61*'CALC steps + FINAL TEMP PICTURE'!$C$10/(2^'EEPROM values'!$E$16) + 'EEPROM values'!O112) / (2^'EEPROM values'!$E$17)  * ($C$104-'EEPROM values'!$E$10  - ('EEPROM values'!$E$11-'EEPROM values'!$E$10)/('EEPROM values'!$E$15-'EEPROM values'!$E$14) * ('CALC steps + FINAL TEMP PICTURE'!$C$10-'EEPROM values'!$E$14) )</f>
        <v>-15.283313370980466</v>
      </c>
      <c r="K143" s="15">
        <f>K84-('EEPROM values'!P61*'CALC steps + FINAL TEMP PICTURE'!$C$10/(2^'EEPROM values'!$E$16) + 'EEPROM values'!P112) / (2^'EEPROM values'!$E$17)  * ($C$104-'EEPROM values'!$E$10  - ('EEPROM values'!$E$11-'EEPROM values'!$E$10)/('EEPROM values'!$E$15-'EEPROM values'!$E$14) * ('CALC steps + FINAL TEMP PICTURE'!$C$10-'EEPROM values'!$E$14) )</f>
        <v>15.364063853546194</v>
      </c>
      <c r="L143" s="15">
        <f>L84-('EEPROM values'!Q61*'CALC steps + FINAL TEMP PICTURE'!$C$10/(2^'EEPROM values'!$E$16) + 'EEPROM values'!Q112) / (2^'EEPROM values'!$E$17)  * ($C$104-'EEPROM values'!$E$10  - ('EEPROM values'!$E$11-'EEPROM values'!$E$10)/('EEPROM values'!$E$15-'EEPROM values'!$E$14) * ('CALC steps + FINAL TEMP PICTURE'!$C$10-'EEPROM values'!$E$14) )</f>
        <v>35.867422870445303</v>
      </c>
      <c r="M143" s="15">
        <f>M84-('EEPROM values'!R61*'CALC steps + FINAL TEMP PICTURE'!$C$10/(2^'EEPROM values'!$E$16) + 'EEPROM values'!R112) / (2^'EEPROM values'!$E$17)  * ($C$104-'EEPROM values'!$E$10  - ('EEPROM values'!$E$11-'EEPROM values'!$E$10)/('EEPROM values'!$E$15-'EEPROM values'!$E$14) * ('CALC steps + FINAL TEMP PICTURE'!$C$10-'EEPROM values'!$E$14) )</f>
        <v>-13.298736965822796</v>
      </c>
      <c r="N143" s="15">
        <f>N84-('EEPROM values'!S61*'CALC steps + FINAL TEMP PICTURE'!$C$10/(2^'EEPROM values'!$E$16) + 'EEPROM values'!S112) / (2^'EEPROM values'!$E$17)  * ($C$104-'EEPROM values'!$E$10  - ('EEPROM values'!$E$11-'EEPROM values'!$E$10)/('EEPROM values'!$E$15-'EEPROM values'!$E$14) * ('CALC steps + FINAL TEMP PICTURE'!$C$10-'EEPROM values'!$E$14) )</f>
        <v>-13.600671857414486</v>
      </c>
      <c r="O143" s="15">
        <f>O84-('EEPROM values'!T61*'CALC steps + FINAL TEMP PICTURE'!$C$10/(2^'EEPROM values'!$E$16) + 'EEPROM values'!T112) / (2^'EEPROM values'!$E$17)  * ($C$104-'EEPROM values'!$E$10  - ('EEPROM values'!$E$11-'EEPROM values'!$E$10)/('EEPROM values'!$E$15-'EEPROM values'!$E$14) * ('CALC steps + FINAL TEMP PICTURE'!$C$10-'EEPROM values'!$E$14) )</f>
        <v>-1.6603411804578281</v>
      </c>
      <c r="P143" s="15">
        <f>P84-('EEPROM values'!U61*'CALC steps + FINAL TEMP PICTURE'!$C$10/(2^'EEPROM values'!$E$16) + 'EEPROM values'!U112) / (2^'EEPROM values'!$E$17)  * ($C$104-'EEPROM values'!$E$10  - ('EEPROM values'!$E$11-'EEPROM values'!$E$10)/('EEPROM values'!$E$15-'EEPROM values'!$E$14) * ('CALC steps + FINAL TEMP PICTURE'!$C$10-'EEPROM values'!$E$14) )</f>
        <v>14.709082715799735</v>
      </c>
      <c r="Q143" s="15">
        <f>Q84-('EEPROM values'!V61*'CALC steps + FINAL TEMP PICTURE'!$C$10/(2^'EEPROM values'!$E$16) + 'EEPROM values'!V112) / (2^'EEPROM values'!$E$17)  * ($C$104-'EEPROM values'!$E$10  - ('EEPROM values'!$E$11-'EEPROM values'!$E$10)/('EEPROM values'!$E$15-'EEPROM values'!$E$14) * ('CALC steps + FINAL TEMP PICTURE'!$C$10-'EEPROM values'!$E$14) )</f>
        <v>66.259837476424821</v>
      </c>
      <c r="R143" s="15">
        <f>R84-('EEPROM values'!W61*'CALC steps + FINAL TEMP PICTURE'!$C$10/(2^'EEPROM values'!$E$16) + 'EEPROM values'!W112) / (2^'EEPROM values'!$E$17)  * ($C$104-'EEPROM values'!$E$10  - ('EEPROM values'!$E$11-'EEPROM values'!$E$10)/('EEPROM values'!$E$15-'EEPROM values'!$E$14) * ('CALC steps + FINAL TEMP PICTURE'!$C$10-'EEPROM values'!$E$14) )</f>
        <v>2.1957507194346366</v>
      </c>
      <c r="S143" s="15">
        <f>S84-('EEPROM values'!X61*'CALC steps + FINAL TEMP PICTURE'!$C$10/(2^'EEPROM values'!$E$16) + 'EEPROM values'!X112) / (2^'EEPROM values'!$E$17)  * ($C$104-'EEPROM values'!$E$10  - ('EEPROM values'!$E$11-'EEPROM values'!$E$10)/('EEPROM values'!$E$15-'EEPROM values'!$E$14) * ('CALC steps + FINAL TEMP PICTURE'!$C$10-'EEPROM values'!$E$14) )</f>
        <v>5.9951956238460253</v>
      </c>
      <c r="T143" s="15">
        <f>T84-('EEPROM values'!Y61*'CALC steps + FINAL TEMP PICTURE'!$C$10/(2^'EEPROM values'!$E$16) + 'EEPROM values'!Y112) / (2^'EEPROM values'!$E$17)  * ($C$104-'EEPROM values'!$E$10  - ('EEPROM values'!$E$11-'EEPROM values'!$E$10)/('EEPROM values'!$E$15-'EEPROM values'!$E$14) * ('CALC steps + FINAL TEMP PICTURE'!$C$10-'EEPROM values'!$E$14) )</f>
        <v>-20.867749629437071</v>
      </c>
      <c r="U143" s="15">
        <f>U84-('EEPROM values'!Z61*'CALC steps + FINAL TEMP PICTURE'!$C$10/(2^'EEPROM values'!$E$16) + 'EEPROM values'!Z112) / (2^'EEPROM values'!$E$17)  * ($C$104-'EEPROM values'!$E$10  - ('EEPROM values'!$E$11-'EEPROM values'!$E$10)/('EEPROM values'!$E$15-'EEPROM values'!$E$14) * ('CALC steps + FINAL TEMP PICTURE'!$C$10-'EEPROM values'!$E$14) )</f>
        <v>-45.2822985845389</v>
      </c>
      <c r="V143" s="15">
        <f>V84-('EEPROM values'!AA61*'CALC steps + FINAL TEMP PICTURE'!$C$10/(2^'EEPROM values'!$E$16) + 'EEPROM values'!AA112) / (2^'EEPROM values'!$E$17)  * ($C$104-'EEPROM values'!$E$10  - ('EEPROM values'!$E$11-'EEPROM values'!$E$10)/('EEPROM values'!$E$15-'EEPROM values'!$E$14) * ('CALC steps + FINAL TEMP PICTURE'!$C$10-'EEPROM values'!$E$14) )</f>
        <v>-53.516386588075754</v>
      </c>
      <c r="W143" s="15">
        <f>W84-('EEPROM values'!AB61*'CALC steps + FINAL TEMP PICTURE'!$C$10/(2^'EEPROM values'!$E$16) + 'EEPROM values'!AB112) / (2^'EEPROM values'!$E$17)  * ($C$104-'EEPROM values'!$E$10  - ('EEPROM values'!$E$11-'EEPROM values'!$E$10)/('EEPROM values'!$E$15-'EEPROM values'!$E$14) * ('CALC steps + FINAL TEMP PICTURE'!$C$10-'EEPROM values'!$E$14) )</f>
        <v>-53.861917871208163</v>
      </c>
      <c r="X143" s="15">
        <f>X84-('EEPROM values'!AC61*'CALC steps + FINAL TEMP PICTURE'!$C$10/(2^'EEPROM values'!$E$16) + 'EEPROM values'!AC112) / (2^'EEPROM values'!$E$17)  * ($C$104-'EEPROM values'!$E$10  - ('EEPROM values'!$E$11-'EEPROM values'!$E$10)/('EEPROM values'!$E$15-'EEPROM values'!$E$14) * ('CALC steps + FINAL TEMP PICTURE'!$C$10-'EEPROM values'!$E$14) )</f>
        <v>-45.382294450671544</v>
      </c>
      <c r="Y143" s="15">
        <f>Y84-('EEPROM values'!AD61*'CALC steps + FINAL TEMP PICTURE'!$C$10/(2^'EEPROM values'!$E$16) + 'EEPROM values'!AD112) / (2^'EEPROM values'!$E$17)  * ($C$104-'EEPROM values'!$E$10  - ('EEPROM values'!$E$11-'EEPROM values'!$E$10)/('EEPROM values'!$E$15-'EEPROM values'!$E$14) * ('CALC steps + FINAL TEMP PICTURE'!$C$10-'EEPROM values'!$E$14) )</f>
        <v>-62.298736965822798</v>
      </c>
      <c r="Z143" s="15">
        <f>Z84-('EEPROM values'!AE61*'CALC steps + FINAL TEMP PICTURE'!$C$10/(2^'EEPROM values'!$E$16) + 'EEPROM values'!AE112) / (2^'EEPROM values'!$E$17)  * ($C$104-'EEPROM values'!$E$10  - ('EEPROM values'!$E$11-'EEPROM values'!$E$10)/('EEPROM values'!$E$15-'EEPROM values'!$E$14) * ('CALC steps + FINAL TEMP PICTURE'!$C$10-'EEPROM values'!$E$14) )</f>
        <v>-53.675764775300159</v>
      </c>
      <c r="AA143" s="15">
        <f>AA84-('EEPROM values'!AF61*'CALC steps + FINAL TEMP PICTURE'!$C$10/(2^'EEPROM values'!$E$16) + 'EEPROM values'!AF112) / (2^'EEPROM values'!$E$17)  * ($C$104-'EEPROM values'!$E$10  - ('EEPROM values'!$E$11-'EEPROM values'!$E$10)/('EEPROM values'!$E$15-'EEPROM values'!$E$14) * ('CALC steps + FINAL TEMP PICTURE'!$C$10-'EEPROM values'!$E$14) )</f>
        <v>-59.718971661339111</v>
      </c>
      <c r="AB143" s="15">
        <f>AB84-('EEPROM values'!AG61*'CALC steps + FINAL TEMP PICTURE'!$C$10/(2^'EEPROM values'!$E$16) + 'EEPROM values'!AG112) / (2^'EEPROM values'!$E$17)  * ($C$104-'EEPROM values'!$E$10  - ('EEPROM values'!$E$11-'EEPROM values'!$E$10)/('EEPROM values'!$E$15-'EEPROM values'!$E$14) * ('CALC steps + FINAL TEMP PICTURE'!$C$10-'EEPROM values'!$E$14) )</f>
        <v>-47.990418813890479</v>
      </c>
      <c r="AC143" s="15">
        <f>AC84-('EEPROM values'!AH61*'CALC steps + FINAL TEMP PICTURE'!$C$10/(2^'EEPROM values'!$E$16) + 'EEPROM values'!AH112) / (2^'EEPROM values'!$E$17)  * ($C$104-'EEPROM values'!$E$10  - ('EEPROM values'!$E$11-'EEPROM values'!$E$10)/('EEPROM values'!$E$15-'EEPROM values'!$E$14) * ('CALC steps + FINAL TEMP PICTURE'!$C$10-'EEPROM values'!$E$14) )</f>
        <v>-48.99105205268787</v>
      </c>
      <c r="AD143" s="15">
        <f>AD84-('EEPROM values'!AI61*'CALC steps + FINAL TEMP PICTURE'!$C$10/(2^'EEPROM values'!$E$16) + 'EEPROM values'!AI112) / (2^'EEPROM values'!$E$17)  * ($C$104-'EEPROM values'!$E$10  - ('EEPROM values'!$E$11-'EEPROM values'!$E$10)/('EEPROM values'!$E$15-'EEPROM values'!$E$14) * ('CALC steps + FINAL TEMP PICTURE'!$C$10-'EEPROM values'!$E$14) )</f>
        <v>-56.592822525726142</v>
      </c>
      <c r="AE143" s="15">
        <f>AE84-('EEPROM values'!AJ61*'CALC steps + FINAL TEMP PICTURE'!$C$10/(2^'EEPROM values'!$E$16) + 'EEPROM values'!AJ112) / (2^'EEPROM values'!$E$17)  * ($C$104-'EEPROM values'!$E$10  - ('EEPROM values'!$E$11-'EEPROM values'!$E$10)/('EEPROM values'!$E$15-'EEPROM values'!$E$14) * ('CALC steps + FINAL TEMP PICTURE'!$C$10-'EEPROM values'!$E$14) )</f>
        <v>-53.244969490381813</v>
      </c>
      <c r="AF143" s="15">
        <f>AF84-('EEPROM values'!AK61*'CALC steps + FINAL TEMP PICTURE'!$C$10/(2^'EEPROM values'!$E$16) + 'EEPROM values'!AK112) / (2^'EEPROM values'!$E$17)  * ($C$104-'EEPROM values'!$E$10  - ('EEPROM values'!$E$11-'EEPROM values'!$E$10)/('EEPROM values'!$E$15-'EEPROM values'!$E$14) * ('CALC steps + FINAL TEMP PICTURE'!$C$10-'EEPROM values'!$E$14) )</f>
        <v>-46.872670107285963</v>
      </c>
      <c r="AG143" s="16">
        <f>AG84-('EEPROM values'!AL61*'CALC steps + FINAL TEMP PICTURE'!$C$10/(2^'EEPROM values'!$E$16) + 'EEPROM values'!AL112) / (2^'EEPROM values'!$E$17)  * ($C$104-'EEPROM values'!$E$10  - ('EEPROM values'!$E$11-'EEPROM values'!$E$10)/('EEPROM values'!$E$15-'EEPROM values'!$E$14) * ('CALC steps + FINAL TEMP PICTURE'!$C$10-'EEPROM values'!$E$14) )</f>
        <v>-44.787780844424042</v>
      </c>
    </row>
    <row r="144" spans="2:33" x14ac:dyDescent="0.25">
      <c r="B144" s="14">
        <f>B85-('EEPROM values'!G62*'CALC steps + FINAL TEMP PICTURE'!$C$10/(2^'EEPROM values'!$E$16) + 'EEPROM values'!G113) / (2^'EEPROM values'!$E$17)  * ($C$104-'EEPROM values'!$E$10  - ('EEPROM values'!$E$11-'EEPROM values'!$E$10)/('EEPROM values'!$E$15-'EEPROM values'!$E$14) * ('CALC steps + FINAL TEMP PICTURE'!$C$10-'EEPROM values'!$E$14) )</f>
        <v>-43.851251948021549</v>
      </c>
      <c r="C144" s="15">
        <f>C85-('EEPROM values'!H62*'CALC steps + FINAL TEMP PICTURE'!$C$10/(2^'EEPROM values'!$E$16) + 'EEPROM values'!H113) / (2^'EEPROM values'!$E$17)  * ($C$104-'EEPROM values'!$E$10  - ('EEPROM values'!$E$11-'EEPROM values'!$E$10)/('EEPROM values'!$E$15-'EEPROM values'!$E$14) * ('CALC steps + FINAL TEMP PICTURE'!$C$10-'EEPROM values'!$E$14) )</f>
        <v>-37.708283301598449</v>
      </c>
      <c r="D144" s="15">
        <f>D85-('EEPROM values'!I62*'CALC steps + FINAL TEMP PICTURE'!$C$10/(2^'EEPROM values'!$E$16) + 'EEPROM values'!I113) / (2^'EEPROM values'!$E$17)  * ($C$104-'EEPROM values'!$E$10  - ('EEPROM values'!$E$11-'EEPROM values'!$E$10)/('EEPROM values'!$E$15-'EEPROM values'!$E$14) * ('CALC steps + FINAL TEMP PICTURE'!$C$10-'EEPROM values'!$E$14) )</f>
        <v>-43.140087372671601</v>
      </c>
      <c r="E144" s="15">
        <f>E85-('EEPROM values'!J62*'CALC steps + FINAL TEMP PICTURE'!$C$10/(2^'EEPROM values'!$E$16) + 'EEPROM values'!J113) / (2^'EEPROM values'!$E$17)  * ($C$104-'EEPROM values'!$E$10  - ('EEPROM values'!$E$11-'EEPROM values'!$E$10)/('EEPROM values'!$E$15-'EEPROM values'!$E$14) * ('CALC steps + FINAL TEMP PICTURE'!$C$10-'EEPROM values'!$E$14) )</f>
        <v>-44.171303705785128</v>
      </c>
      <c r="F144" s="15">
        <f>F85-('EEPROM values'!K62*'CALC steps + FINAL TEMP PICTURE'!$C$10/(2^'EEPROM values'!$E$16) + 'EEPROM values'!K113) / (2^'EEPROM values'!$E$17)  * ($C$104-'EEPROM values'!$E$10  - ('EEPROM values'!$E$11-'EEPROM values'!$E$10)/('EEPROM values'!$E$15-'EEPROM values'!$E$14) * ('CALC steps + FINAL TEMP PICTURE'!$C$10-'EEPROM values'!$E$14) )</f>
        <v>-31.283313370980466</v>
      </c>
      <c r="G144" s="15">
        <f>G85-('EEPROM values'!L62*'CALC steps + FINAL TEMP PICTURE'!$C$10/(2^'EEPROM values'!$E$16) + 'EEPROM values'!L113) / (2^'EEPROM values'!$E$17)  * ($C$104-'EEPROM values'!$E$10  - ('EEPROM values'!$E$11-'EEPROM values'!$E$10)/('EEPROM values'!$E$15-'EEPROM values'!$E$14) * ('CALC steps + FINAL TEMP PICTURE'!$C$10-'EEPROM values'!$E$14) )</f>
        <v>-31.491922658731717</v>
      </c>
      <c r="H144" s="15">
        <f>H85-('EEPROM values'!M62*'CALC steps + FINAL TEMP PICTURE'!$C$10/(2^'EEPROM values'!$E$16) + 'EEPROM values'!M113) / (2^'EEPROM values'!$E$17)  * ($C$104-'EEPROM values'!$E$10  - ('EEPROM values'!$E$11-'EEPROM values'!$E$10)/('EEPROM values'!$E$15-'EEPROM values'!$E$14) * ('CALC steps + FINAL TEMP PICTURE'!$C$10-'EEPROM values'!$E$14) )</f>
        <v>-20.714079409474778</v>
      </c>
      <c r="I144" s="15">
        <f>I85-('EEPROM values'!N62*'CALC steps + FINAL TEMP PICTURE'!$C$10/(2^'EEPROM values'!$E$16) + 'EEPROM values'!N113) / (2^'EEPROM values'!$E$17)  * ($C$104-'EEPROM values'!$E$10  - ('EEPROM values'!$E$11-'EEPROM values'!$E$10)/('EEPROM values'!$E$15-'EEPROM values'!$E$14) * ('CALC steps + FINAL TEMP PICTURE'!$C$10-'EEPROM values'!$E$14) )</f>
        <v>-6.644578092252444</v>
      </c>
      <c r="J144" s="15">
        <f>J85-('EEPROM values'!O62*'CALC steps + FINAL TEMP PICTURE'!$C$10/(2^'EEPROM values'!$E$16) + 'EEPROM values'!O113) / (2^'EEPROM values'!$E$17)  * ($C$104-'EEPROM values'!$E$10  - ('EEPROM values'!$E$11-'EEPROM values'!$E$10)/('EEPROM values'!$E$15-'EEPROM values'!$E$14) * ('CALC steps + FINAL TEMP PICTURE'!$C$10-'EEPROM values'!$E$14) )</f>
        <v>6.9075973965832533</v>
      </c>
      <c r="K144" s="15">
        <f>K85-('EEPROM values'!P62*'CALC steps + FINAL TEMP PICTURE'!$C$10/(2^'EEPROM values'!$E$16) + 'EEPROM values'!P113) / (2^'EEPROM values'!$E$17)  * ($C$104-'EEPROM values'!$E$10  - ('EEPROM values'!$E$11-'EEPROM values'!$E$10)/('EEPROM values'!$E$15-'EEPROM values'!$E$14) * ('CALC steps + FINAL TEMP PICTURE'!$C$10-'EEPROM values'!$E$14) )</f>
        <v>52.972680131871151</v>
      </c>
      <c r="L144" s="15">
        <f>L85-('EEPROM values'!Q62*'CALC steps + FINAL TEMP PICTURE'!$C$10/(2^'EEPROM values'!$E$16) + 'EEPROM values'!Q113) / (2^'EEPROM values'!$E$17)  * ($C$104-'EEPROM values'!$E$10  - ('EEPROM values'!$E$11-'EEPROM values'!$E$10)/('EEPROM values'!$E$15-'EEPROM values'!$E$14) * ('CALC steps + FINAL TEMP PICTURE'!$C$10-'EEPROM values'!$E$14) )</f>
        <v>2.3654185381424249</v>
      </c>
      <c r="M144" s="15">
        <f>M85-('EEPROM values'!R62*'CALC steps + FINAL TEMP PICTURE'!$C$10/(2^'EEPROM values'!$E$16) + 'EEPROM values'!R113) / (2^'EEPROM values'!$E$17)  * ($C$104-'EEPROM values'!$E$10  - ('EEPROM values'!$E$11-'EEPROM values'!$E$10)/('EEPROM values'!$E$15-'EEPROM values'!$E$14) * ('CALC steps + FINAL TEMP PICTURE'!$C$10-'EEPROM values'!$E$14) )</f>
        <v>-2.3939980016453837</v>
      </c>
      <c r="N144" s="15">
        <f>N85-('EEPROM values'!S62*'CALC steps + FINAL TEMP PICTURE'!$C$10/(2^'EEPROM values'!$E$16) + 'EEPROM values'!S113) / (2^'EEPROM values'!$E$17)  * ($C$104-'EEPROM values'!$E$10  - ('EEPROM values'!$E$11-'EEPROM values'!$E$10)/('EEPROM values'!$E$15-'EEPROM values'!$E$14) * ('CALC steps + FINAL TEMP PICTURE'!$C$10-'EEPROM values'!$E$14) )</f>
        <v>-0.61912821694943032</v>
      </c>
      <c r="O144" s="15">
        <f>O85-('EEPROM values'!T62*'CALC steps + FINAL TEMP PICTURE'!$C$10/(2^'EEPROM values'!$E$16) + 'EEPROM values'!T113) / (2^'EEPROM values'!$E$17)  * ($C$104-'EEPROM values'!$E$10  - ('EEPROM values'!$E$11-'EEPROM values'!$E$10)/('EEPROM values'!$E$15-'EEPROM values'!$E$14) * ('CALC steps + FINAL TEMP PICTURE'!$C$10-'EEPROM values'!$E$14) )</f>
        <v>11.428836745536847</v>
      </c>
      <c r="P144" s="15">
        <f>P85-('EEPROM values'!U62*'CALC steps + FINAL TEMP PICTURE'!$C$10/(2^'EEPROM values'!$E$16) + 'EEPROM values'!U113) / (2^'EEPROM values'!$E$17)  * ($C$104-'EEPROM values'!$E$10  - ('EEPROM values'!$E$11-'EEPROM values'!$E$10)/('EEPROM values'!$E$15-'EEPROM values'!$E$14) * ('CALC steps + FINAL TEMP PICTURE'!$C$10-'EEPROM values'!$E$14) )</f>
        <v>59.7971701178041</v>
      </c>
      <c r="Q144" s="15">
        <f>Q85-('EEPROM values'!V62*'CALC steps + FINAL TEMP PICTURE'!$C$10/(2^'EEPROM values'!$E$16) + 'EEPROM values'!V113) / (2^'EEPROM values'!$E$17)  * ($C$104-'EEPROM values'!$E$10  - ('EEPROM values'!$E$11-'EEPROM values'!$E$10)/('EEPROM values'!$E$15-'EEPROM values'!$E$14) * ('CALC steps + FINAL TEMP PICTURE'!$C$10-'EEPROM values'!$E$14) )</f>
        <v>9.277278644726584</v>
      </c>
      <c r="R144" s="15">
        <f>R85-('EEPROM values'!W62*'CALC steps + FINAL TEMP PICTURE'!$C$10/(2^'EEPROM values'!$E$16) + 'EEPROM values'!W113) / (2^'EEPROM values'!$E$17)  * ($C$104-'EEPROM values'!$E$10  - ('EEPROM values'!$E$11-'EEPROM values'!$E$10)/('EEPROM values'!$E$15-'EEPROM values'!$E$14) * ('CALC steps + FINAL TEMP PICTURE'!$C$10-'EEPROM values'!$E$14) )</f>
        <v>-1.3302699509537212</v>
      </c>
      <c r="S144" s="15">
        <f>S85-('EEPROM values'!X62*'CALC steps + FINAL TEMP PICTURE'!$C$10/(2^'EEPROM values'!$E$16) + 'EEPROM values'!X113) / (2^'EEPROM values'!$E$17)  * ($C$104-'EEPROM values'!$E$10  - ('EEPROM values'!$E$11-'EEPROM values'!$E$10)/('EEPROM values'!$E$15-'EEPROM values'!$E$14) * ('CALC steps + FINAL TEMP PICTURE'!$C$10-'EEPROM values'!$E$14) )</f>
        <v>-13.059861235772798</v>
      </c>
      <c r="T144" s="15">
        <f>T85-('EEPROM values'!Y62*'CALC steps + FINAL TEMP PICTURE'!$C$10/(2^'EEPROM values'!$E$16) + 'EEPROM values'!Y113) / (2^'EEPROM values'!$E$17)  * ($C$104-'EEPROM values'!$E$10  - ('EEPROM values'!$E$11-'EEPROM values'!$E$10)/('EEPROM values'!$E$15-'EEPROM values'!$E$14) * ('CALC steps + FINAL TEMP PICTURE'!$C$10-'EEPROM values'!$E$14) )</f>
        <v>-49.026768770808751</v>
      </c>
      <c r="U144" s="15">
        <f>U85-('EEPROM values'!Z62*'CALC steps + FINAL TEMP PICTURE'!$C$10/(2^'EEPROM values'!$E$16) + 'EEPROM values'!Z113) / (2^'EEPROM values'!$E$17)  * ($C$104-'EEPROM values'!$E$10  - ('EEPROM values'!$E$11-'EEPROM values'!$E$10)/('EEPROM values'!$E$15-'EEPROM values'!$E$14) * ('CALC steps + FINAL TEMP PICTURE'!$C$10-'EEPROM values'!$E$14) )</f>
        <v>-49.771783650470155</v>
      </c>
      <c r="V144" s="15">
        <f>V85-('EEPROM values'!AA62*'CALC steps + FINAL TEMP PICTURE'!$C$10/(2^'EEPROM values'!$E$16) + 'EEPROM values'!AA113) / (2^'EEPROM values'!$E$17)  * ($C$104-'EEPROM values'!$E$10  - ('EEPROM values'!$E$11-'EEPROM values'!$E$10)/('EEPROM values'!$E$15-'EEPROM values'!$E$14) * ('CALC steps + FINAL TEMP PICTURE'!$C$10-'EEPROM values'!$E$14) )</f>
        <v>-51.371453264396308</v>
      </c>
      <c r="W144" s="15">
        <f>W85-('EEPROM values'!AB62*'CALC steps + FINAL TEMP PICTURE'!$C$10/(2^'EEPROM values'!$E$16) + 'EEPROM values'!AB113) / (2^'EEPROM values'!$E$17)  * ($C$104-'EEPROM values'!$E$10  - ('EEPROM values'!$E$11-'EEPROM values'!$E$10)/('EEPROM values'!$E$15-'EEPROM values'!$E$14) * ('CALC steps + FINAL TEMP PICTURE'!$C$10-'EEPROM values'!$E$14) )</f>
        <v>-36.091077568886327</v>
      </c>
      <c r="X144" s="15">
        <f>X85-('EEPROM values'!AC62*'CALC steps + FINAL TEMP PICTURE'!$C$10/(2^'EEPROM values'!$E$16) + 'EEPROM values'!AC113) / (2^'EEPROM values'!$E$17)  * ($C$104-'EEPROM values'!$E$10  - ('EEPROM values'!$E$11-'EEPROM values'!$E$10)/('EEPROM values'!$E$15-'EEPROM values'!$E$14) * ('CALC steps + FINAL TEMP PICTURE'!$C$10-'EEPROM values'!$E$14) )</f>
        <v>-60.498658822614019</v>
      </c>
      <c r="Y144" s="15">
        <f>Y85-('EEPROM values'!AD62*'CALC steps + FINAL TEMP PICTURE'!$C$10/(2^'EEPROM values'!$E$16) + 'EEPROM values'!AD113) / (2^'EEPROM values'!$E$17)  * ($C$104-'EEPROM values'!$E$10  - ('EEPROM values'!$E$11-'EEPROM values'!$E$10)/('EEPROM values'!$E$15-'EEPROM values'!$E$14) * ('CALC steps + FINAL TEMP PICTURE'!$C$10-'EEPROM values'!$E$14) )</f>
        <v>-48.250801653402334</v>
      </c>
      <c r="Z144" s="15">
        <f>Z85-('EEPROM values'!AE62*'CALC steps + FINAL TEMP PICTURE'!$C$10/(2^'EEPROM values'!$E$16) + 'EEPROM values'!AE113) / (2^'EEPROM values'!$E$17)  * ($C$104-'EEPROM values'!$E$10  - ('EEPROM values'!$E$11-'EEPROM values'!$E$10)/('EEPROM values'!$E$15-'EEPROM values'!$E$14) * ('CALC steps + FINAL TEMP PICTURE'!$C$10-'EEPROM values'!$E$14) )</f>
        <v>-42.323201299958441</v>
      </c>
      <c r="AA144" s="15">
        <f>AA85-('EEPROM values'!AF62*'CALC steps + FINAL TEMP PICTURE'!$C$10/(2^'EEPROM values'!$E$16) + 'EEPROM values'!AF113) / (2^'EEPROM values'!$E$17)  * ($C$104-'EEPROM values'!$E$10  - ('EEPROM values'!$E$11-'EEPROM values'!$E$10)/('EEPROM values'!$E$15-'EEPROM values'!$E$14) * ('CALC steps + FINAL TEMP PICTURE'!$C$10-'EEPROM values'!$E$14) )</f>
        <v>-47.755233072851546</v>
      </c>
      <c r="AB144" s="15">
        <f>AB85-('EEPROM values'!AG62*'CALC steps + FINAL TEMP PICTURE'!$C$10/(2^'EEPROM values'!$E$16) + 'EEPROM values'!AG113) / (2^'EEPROM values'!$E$17)  * ($C$104-'EEPROM values'!$E$10  - ('EEPROM values'!$E$11-'EEPROM values'!$E$10)/('EEPROM values'!$E$15-'EEPROM values'!$E$14) * ('CALC steps + FINAL TEMP PICTURE'!$C$10-'EEPROM values'!$E$14) )</f>
        <v>-53.283343021046278</v>
      </c>
      <c r="AC144" s="15">
        <f>AC85-('EEPROM values'!AH62*'CALC steps + FINAL TEMP PICTURE'!$C$10/(2^'EEPROM values'!$E$16) + 'EEPROM values'!AH113) / (2^'EEPROM values'!$E$17)  * ($C$104-'EEPROM values'!$E$10  - ('EEPROM values'!$E$11-'EEPROM values'!$E$10)/('EEPROM values'!$E$15-'EEPROM values'!$E$14) * ('CALC steps + FINAL TEMP PICTURE'!$C$10-'EEPROM values'!$E$14) )</f>
        <v>-54.484854007736438</v>
      </c>
      <c r="AD144" s="15">
        <f>AD85-('EEPROM values'!AI62*'CALC steps + FINAL TEMP PICTURE'!$C$10/(2^'EEPROM values'!$E$16) + 'EEPROM values'!AI113) / (2^'EEPROM values'!$E$17)  * ($C$104-'EEPROM values'!$E$10  - ('EEPROM values'!$E$11-'EEPROM values'!$E$10)/('EEPROM values'!$E$15-'EEPROM values'!$E$14) * ('CALC steps + FINAL TEMP PICTURE'!$C$10-'EEPROM values'!$E$14) )</f>
        <v>-47.323458651844213</v>
      </c>
      <c r="AE144" s="15">
        <f>AE85-('EEPROM values'!AJ62*'CALC steps + FINAL TEMP PICTURE'!$C$10/(2^'EEPROM values'!$E$16) + 'EEPROM values'!AJ113) / (2^'EEPROM values'!$E$17)  * ($C$104-'EEPROM values'!$E$10  - ('EEPROM values'!$E$11-'EEPROM values'!$E$10)/('EEPROM values'!$E$15-'EEPROM values'!$E$14) * ('CALC steps + FINAL TEMP PICTURE'!$C$10-'EEPROM values'!$E$14) )</f>
        <v>-39.500564604530354</v>
      </c>
      <c r="AF144" s="15">
        <f>AF85-('EEPROM values'!AK62*'CALC steps + FINAL TEMP PICTURE'!$C$10/(2^'EEPROM values'!$E$16) + 'EEPROM values'!AK113) / (2^'EEPROM values'!$E$17)  * ($C$104-'EEPROM values'!$E$10  - ('EEPROM values'!$E$11-'EEPROM values'!$E$10)/('EEPROM values'!$E$15-'EEPROM values'!$E$14) * ('CALC steps + FINAL TEMP PICTURE'!$C$10-'EEPROM values'!$E$14) )</f>
        <v>-56.709070386220063</v>
      </c>
      <c r="AG144" s="16">
        <f>AG85-('EEPROM values'!AL62*'CALC steps + FINAL TEMP PICTURE'!$C$10/(2^'EEPROM values'!$E$16) + 'EEPROM values'!AL113) / (2^'EEPROM values'!$E$17)  * ($C$104-'EEPROM values'!$E$10  - ('EEPROM values'!$E$11-'EEPROM values'!$E$10)/('EEPROM values'!$E$15-'EEPROM values'!$E$14) * ('CALC steps + FINAL TEMP PICTURE'!$C$10-'EEPROM values'!$E$14) )</f>
        <v>-58.450664210061923</v>
      </c>
    </row>
    <row r="145" spans="1:33" x14ac:dyDescent="0.25">
      <c r="B145" s="14">
        <f>B86-('EEPROM values'!G63*'CALC steps + FINAL TEMP PICTURE'!$C$10/(2^'EEPROM values'!$E$16) + 'EEPROM values'!G114) / (2^'EEPROM values'!$E$17)  * ($C$104-'EEPROM values'!$E$10  - ('EEPROM values'!$E$11-'EEPROM values'!$E$10)/('EEPROM values'!$E$15-'EEPROM values'!$E$14) * ('CALC steps + FINAL TEMP PICTURE'!$C$10-'EEPROM values'!$E$14) )</f>
        <v>-39.548647762488272</v>
      </c>
      <c r="C145" s="15">
        <f>C86-('EEPROM values'!H63*'CALC steps + FINAL TEMP PICTURE'!$C$10/(2^'EEPROM values'!$E$16) + 'EEPROM values'!H114) / (2^'EEPROM values'!$E$17)  * ($C$104-'EEPROM values'!$E$10  - ('EEPROM values'!$E$11-'EEPROM values'!$E$10)/('EEPROM values'!$E$15-'EEPROM values'!$E$14) * ('CALC steps + FINAL TEMP PICTURE'!$C$10-'EEPROM values'!$E$14) )</f>
        <v>-36.07638216332559</v>
      </c>
      <c r="D145" s="15">
        <f>D86-('EEPROM values'!I63*'CALC steps + FINAL TEMP PICTURE'!$C$10/(2^'EEPROM values'!$E$16) + 'EEPROM values'!I114) / (2^'EEPROM values'!$E$17)  * ($C$104-'EEPROM values'!$E$10  - ('EEPROM values'!$E$11-'EEPROM values'!$E$10)/('EEPROM values'!$E$15-'EEPROM values'!$E$14) * ('CALC steps + FINAL TEMP PICTURE'!$C$10-'EEPROM values'!$E$14) )</f>
        <v>-43.410460033858165</v>
      </c>
      <c r="E145" s="15">
        <f>E86-('EEPROM values'!J63*'CALC steps + FINAL TEMP PICTURE'!$C$10/(2^'EEPROM values'!$E$16) + 'EEPROM values'!J114) / (2^'EEPROM values'!$E$17)  * ($C$104-'EEPROM values'!$E$10  - ('EEPROM values'!$E$11-'EEPROM values'!$E$10)/('EEPROM values'!$E$15-'EEPROM values'!$E$14) * ('CALC steps + FINAL TEMP PICTURE'!$C$10-'EEPROM values'!$E$14) )</f>
        <v>-40.908972428904114</v>
      </c>
      <c r="F145" s="15">
        <f>F86-('EEPROM values'!K63*'CALC steps + FINAL TEMP PICTURE'!$C$10/(2^'EEPROM values'!$E$16) + 'EEPROM values'!K114) / (2^'EEPROM values'!$E$17)  * ($C$104-'EEPROM values'!$E$10  - ('EEPROM values'!$E$11-'EEPROM values'!$E$10)/('EEPROM values'!$E$15-'EEPROM values'!$E$14) * ('CALC steps + FINAL TEMP PICTURE'!$C$10-'EEPROM values'!$E$14) )</f>
        <v>-25.371453264396305</v>
      </c>
      <c r="G145" s="15">
        <f>G86-('EEPROM values'!L63*'CALC steps + FINAL TEMP PICTURE'!$C$10/(2^'EEPROM values'!$E$16) + 'EEPROM values'!L114) / (2^'EEPROM values'!$E$17)  * ($C$104-'EEPROM values'!$E$10  - ('EEPROM values'!$E$11-'EEPROM values'!$E$10)/('EEPROM values'!$E$15-'EEPROM values'!$E$14) * ('CALC steps + FINAL TEMP PICTURE'!$C$10-'EEPROM values'!$E$14) )</f>
        <v>-31.98010634106144</v>
      </c>
      <c r="H145" s="15">
        <f>H86-('EEPROM values'!M63*'CALC steps + FINAL TEMP PICTURE'!$C$10/(2^'EEPROM values'!$E$16) + 'EEPROM values'!M114) / (2^'EEPROM values'!$E$17)  * ($C$104-'EEPROM values'!$E$10  - ('EEPROM values'!$E$11-'EEPROM values'!$E$10)/('EEPROM values'!$E$15-'EEPROM values'!$E$14) * ('CALC steps + FINAL TEMP PICTURE'!$C$10-'EEPROM values'!$E$14) )</f>
        <v>-4.4279076060884721</v>
      </c>
      <c r="I145" s="15">
        <f>I86-('EEPROM values'!N63*'CALC steps + FINAL TEMP PICTURE'!$C$10/(2^'EEPROM values'!$E$16) + 'EEPROM values'!N114) / (2^'EEPROM values'!$E$17)  * ($C$104-'EEPROM values'!$E$10  - ('EEPROM values'!$E$11-'EEPROM values'!$E$10)/('EEPROM values'!$E$15-'EEPROM values'!$E$14) * ('CALC steps + FINAL TEMP PICTURE'!$C$10-'EEPROM values'!$E$14) )</f>
        <v>-6.4965209511725241E-2</v>
      </c>
      <c r="J145" s="15">
        <f>J86-('EEPROM values'!O63*'CALC steps + FINAL TEMP PICTURE'!$C$10/(2^'EEPROM values'!$E$16) + 'EEPROM values'!O114) / (2^'EEPROM values'!$E$17)  * ($C$104-'EEPROM values'!$E$10  - ('EEPROM values'!$E$11-'EEPROM values'!$E$10)/('EEPROM values'!$E$15-'EEPROM values'!$E$14) * ('CALC steps + FINAL TEMP PICTURE'!$C$10-'EEPROM values'!$E$14) )</f>
        <v>54.355422312539169</v>
      </c>
      <c r="K145" s="15">
        <f>K86-('EEPROM values'!P63*'CALC steps + FINAL TEMP PICTURE'!$C$10/(2^'EEPROM values'!$E$16) + 'EEPROM values'!P114) / (2^'EEPROM values'!$E$17)  * ($C$104-'EEPROM values'!$E$10  - ('EEPROM values'!$E$11-'EEPROM values'!$E$10)/('EEPROM values'!$E$15-'EEPROM values'!$E$14) * ('CALC steps + FINAL TEMP PICTURE'!$C$10-'EEPROM values'!$E$14) )</f>
        <v>-1.3939687563711827</v>
      </c>
      <c r="L145" s="15">
        <f>L86-('EEPROM values'!Q63*'CALC steps + FINAL TEMP PICTURE'!$C$10/(2^'EEPROM values'!$E$16) + 'EEPROM values'!Q114) / (2^'EEPROM values'!$E$17)  * ($C$104-'EEPROM values'!$E$10  - ('EEPROM values'!$E$11-'EEPROM values'!$E$10)/('EEPROM values'!$E$15-'EEPROM values'!$E$14) * ('CALC steps + FINAL TEMP PICTURE'!$C$10-'EEPROM values'!$E$14) )</f>
        <v>5.2604707152222074</v>
      </c>
      <c r="M145" s="15">
        <f>M86-('EEPROM values'!R63*'CALC steps + FINAL TEMP PICTURE'!$C$10/(2^'EEPROM values'!$E$16) + 'EEPROM values'!R114) / (2^'EEPROM values'!$E$17)  * ($C$104-'EEPROM values'!$E$10  - ('EEPROM values'!$E$11-'EEPROM values'!$E$10)/('EEPROM values'!$E$15-'EEPROM values'!$E$14) * ('CALC steps + FINAL TEMP PICTURE'!$C$10-'EEPROM values'!$E$14) )</f>
        <v>3.1731827360482883</v>
      </c>
      <c r="N145" s="15">
        <f>N86-('EEPROM values'!S63*'CALC steps + FINAL TEMP PICTURE'!$C$10/(2^'EEPROM values'!$E$16) + 'EEPROM values'!S114) / (2^'EEPROM values'!$E$17)  * ($C$104-'EEPROM values'!$E$10  - ('EEPROM values'!$E$11-'EEPROM values'!$E$10)/('EEPROM values'!$E$15-'EEPROM values'!$E$14) * ('CALC steps + FINAL TEMP PICTURE'!$C$10-'EEPROM values'!$E$14) )</f>
        <v>9.1732123861141019</v>
      </c>
      <c r="O145" s="15">
        <f>O86-('EEPROM values'!T63*'CALC steps + FINAL TEMP PICTURE'!$C$10/(2^'EEPROM values'!$E$16) + 'EEPROM values'!T114) / (2^'EEPROM values'!$E$17)  * ($C$104-'EEPROM values'!$E$10  - ('EEPROM values'!$E$11-'EEPROM values'!$E$10)/('EEPROM values'!$E$15-'EEPROM values'!$E$14) * ('CALC steps + FINAL TEMP PICTURE'!$C$10-'EEPROM values'!$E$14) )</f>
        <v>73.919640440920148</v>
      </c>
      <c r="P145" s="15">
        <f>P86-('EEPROM values'!U63*'CALC steps + FINAL TEMP PICTURE'!$C$10/(2^'EEPROM values'!$E$16) + 'EEPROM values'!U114) / (2^'EEPROM values'!$E$17)  * ($C$104-'EEPROM values'!$E$10  - ('EEPROM values'!$E$11-'EEPROM values'!$E$10)/('EEPROM values'!$E$15-'EEPROM values'!$E$14) * ('CALC steps + FINAL TEMP PICTURE'!$C$10-'EEPROM values'!$E$14) )</f>
        <v>15.348640258703862</v>
      </c>
      <c r="Q145" s="15">
        <f>Q86-('EEPROM values'!V63*'CALC steps + FINAL TEMP PICTURE'!$C$10/(2^'EEPROM values'!$E$16) + 'EEPROM values'!V114) / (2^'EEPROM values'!$E$17)  * ($C$104-'EEPROM values'!$E$10  - ('EEPROM values'!$E$11-'EEPROM values'!$E$10)/('EEPROM values'!$E$15-'EEPROM values'!$E$14) * ('CALC steps + FINAL TEMP PICTURE'!$C$10-'EEPROM values'!$E$14) )</f>
        <v>0.89923564401604261</v>
      </c>
      <c r="R145" s="15">
        <f>R86-('EEPROM values'!W63*'CALC steps + FINAL TEMP PICTURE'!$C$10/(2^'EEPROM values'!$E$16) + 'EEPROM values'!W114) / (2^'EEPROM values'!$E$17)  * ($C$104-'EEPROM values'!$E$10  - ('EEPROM values'!$E$11-'EEPROM values'!$E$10)/('EEPROM values'!$E$15-'EEPROM values'!$E$14) * ('CALC steps + FINAL TEMP PICTURE'!$C$10-'EEPROM values'!$E$14) )</f>
        <v>-10.452652133455548</v>
      </c>
      <c r="S145" s="15">
        <f>S86-('EEPROM values'!X63*'CALC steps + FINAL TEMP PICTURE'!$C$10/(2^'EEPROM values'!$E$16) + 'EEPROM values'!X114) / (2^'EEPROM values'!$E$17)  * ($C$104-'EEPROM values'!$E$10  - ('EEPROM values'!$E$11-'EEPROM values'!$E$10)/('EEPROM values'!$E$15-'EEPROM values'!$E$14) * ('CALC steps + FINAL TEMP PICTURE'!$C$10-'EEPROM values'!$E$14) )</f>
        <v>-41.436918695315974</v>
      </c>
      <c r="T145" s="15">
        <f>T86-('EEPROM values'!Y63*'CALC steps + FINAL TEMP PICTURE'!$C$10/(2^'EEPROM values'!$E$16) + 'EEPROM values'!Y114) / (2^'EEPROM values'!$E$17)  * ($C$104-'EEPROM values'!$E$10  - ('EEPROM values'!$E$11-'EEPROM values'!$E$10)/('EEPROM values'!$E$15-'EEPROM values'!$E$14) * ('CALC steps + FINAL TEMP PICTURE'!$C$10-'EEPROM values'!$E$14) )</f>
        <v>-40.049224962651998</v>
      </c>
      <c r="U145" s="15">
        <f>U86-('EEPROM values'!Z63*'CALC steps + FINAL TEMP PICTURE'!$C$10/(2^'EEPROM values'!$E$16) + 'EEPROM values'!Z114) / (2^'EEPROM values'!$E$17)  * ($C$104-'EEPROM values'!$E$10  - ('EEPROM values'!$E$11-'EEPROM values'!$E$10)/('EEPROM values'!$E$15-'EEPROM values'!$E$14) * ('CALC steps + FINAL TEMP PICTURE'!$C$10-'EEPROM values'!$E$14) )</f>
        <v>-40.371143421099063</v>
      </c>
      <c r="V145" s="15">
        <f>V86-('EEPROM values'!AA63*'CALC steps + FINAL TEMP PICTURE'!$C$10/(2^'EEPROM values'!$E$16) + 'EEPROM values'!AA114) / (2^'EEPROM values'!$E$17)  * ($C$104-'EEPROM values'!$E$10  - ('EEPROM values'!$E$11-'EEPROM values'!$E$10)/('EEPROM values'!$E$15-'EEPROM values'!$E$14) * ('CALC steps + FINAL TEMP PICTURE'!$C$10-'EEPROM values'!$E$14) )</f>
        <v>-45.075337726818212</v>
      </c>
      <c r="W145" s="15">
        <f>W86-('EEPROM values'!AB63*'CALC steps + FINAL TEMP PICTURE'!$C$10/(2^'EEPROM values'!$E$16) + 'EEPROM values'!AB114) / (2^'EEPROM values'!$E$17)  * ($C$104-'EEPROM values'!$E$10  - ('EEPROM values'!$E$11-'EEPROM values'!$E$10)/('EEPROM values'!$E$15-'EEPROM values'!$E$14) * ('CALC steps + FINAL TEMP PICTURE'!$C$10-'EEPROM values'!$E$14) )</f>
        <v>-50.21851123371561</v>
      </c>
      <c r="X145" s="15">
        <f>X86-('EEPROM values'!AC63*'CALC steps + FINAL TEMP PICTURE'!$C$10/(2^'EEPROM values'!$E$16) + 'EEPROM values'!AC114) / (2^'EEPROM values'!$E$17)  * ($C$104-'EEPROM values'!$E$10  - ('EEPROM values'!$E$11-'EEPROM values'!$E$10)/('EEPROM values'!$E$15-'EEPROM values'!$E$14) * ('CALC steps + FINAL TEMP PICTURE'!$C$10-'EEPROM values'!$E$14) )</f>
        <v>-51.973581639111899</v>
      </c>
      <c r="Y145" s="15">
        <f>Y86-('EEPROM values'!AD63*'CALC steps + FINAL TEMP PICTURE'!$C$10/(2^'EEPROM values'!$E$16) + 'EEPROM values'!AD114) / (2^'EEPROM values'!$E$17)  * ($C$104-'EEPROM values'!$E$10  - ('EEPROM values'!$E$11-'EEPROM values'!$E$10)/('EEPROM values'!$E$15-'EEPROM values'!$E$14) * ('CALC steps + FINAL TEMP PICTURE'!$C$10-'EEPROM values'!$E$14) )</f>
        <v>-53.044098147567418</v>
      </c>
      <c r="Z145" s="15">
        <f>Z86-('EEPROM values'!AE63*'CALC steps + FINAL TEMP PICTURE'!$C$10/(2^'EEPROM values'!$E$16) + 'EEPROM values'!AE114) / (2^'EEPROM values'!$E$17)  * ($C$104-'EEPROM values'!$E$10  - ('EEPROM values'!$E$11-'EEPROM values'!$E$10)/('EEPROM values'!$E$15-'EEPROM values'!$E$14) * ('CALC steps + FINAL TEMP PICTURE'!$C$10-'EEPROM values'!$E$14) )</f>
        <v>-50.612036724608494</v>
      </c>
      <c r="AA145" s="15">
        <f>AA86-('EEPROM values'!AF63*'CALC steps + FINAL TEMP PICTURE'!$C$10/(2^'EEPROM values'!$E$16) + 'EEPROM values'!AF114) / (2^'EEPROM values'!$E$17)  * ($C$104-'EEPROM values'!$E$10  - ('EEPROM values'!$E$11-'EEPROM values'!$E$10)/('EEPROM values'!$E$15-'EEPROM values'!$E$14) * ('CALC steps + FINAL TEMP PICTURE'!$C$10-'EEPROM values'!$E$14) )</f>
        <v>-34.331337633598373</v>
      </c>
      <c r="AB145" s="15">
        <f>AB86-('EEPROM values'!AG63*'CALC steps + FINAL TEMP PICTURE'!$C$10/(2^'EEPROM values'!$E$16) + 'EEPROM values'!AG114) / (2^'EEPROM values'!$E$17)  * ($C$104-'EEPROM values'!$E$10  - ('EEPROM values'!$E$11-'EEPROM values'!$E$10)/('EEPROM values'!$E$15-'EEPROM values'!$E$14) * ('CALC steps + FINAL TEMP PICTURE'!$C$10-'EEPROM values'!$E$14) )</f>
        <v>-50.10681141181751</v>
      </c>
      <c r="AC145" s="15">
        <f>AC86-('EEPROM values'!AH63*'CALC steps + FINAL TEMP PICTURE'!$C$10/(2^'EEPROM values'!$E$16) + 'EEPROM values'!AH114) / (2^'EEPROM values'!$E$17)  * ($C$104-'EEPROM values'!$E$10  - ('EEPROM values'!$E$11-'EEPROM values'!$E$10)/('EEPROM values'!$E$15-'EEPROM values'!$E$14) * ('CALC steps + FINAL TEMP PICTURE'!$C$10-'EEPROM values'!$E$14) )</f>
        <v>-58.906256316228898</v>
      </c>
      <c r="AD145" s="15">
        <f>AD86-('EEPROM values'!AI63*'CALC steps + FINAL TEMP PICTURE'!$C$10/(2^'EEPROM values'!$E$16) + 'EEPROM values'!AI114) / (2^'EEPROM values'!$E$17)  * ($C$104-'EEPROM values'!$E$10  - ('EEPROM values'!$E$11-'EEPROM values'!$E$10)/('EEPROM values'!$E$15-'EEPROM values'!$E$14) * ('CALC steps + FINAL TEMP PICTURE'!$C$10-'EEPROM values'!$E$14) )</f>
        <v>-42.859048788298416</v>
      </c>
      <c r="AE145" s="15">
        <f>AE86-('EEPROM values'!AJ63*'CALC steps + FINAL TEMP PICTURE'!$C$10/(2^'EEPROM values'!$E$16) + 'EEPROM values'!AJ114) / (2^'EEPROM values'!$E$17)  * ($C$104-'EEPROM values'!$E$10  - ('EEPROM values'!$E$11-'EEPROM values'!$E$10)/('EEPROM values'!$E$15-'EEPROM values'!$E$14) * ('CALC steps + FINAL TEMP PICTURE'!$C$10-'EEPROM values'!$E$14) )</f>
        <v>-47.386936159370265</v>
      </c>
      <c r="AF145" s="15">
        <f>AF86-('EEPROM values'!AK63*'CALC steps + FINAL TEMP PICTURE'!$C$10/(2^'EEPROM values'!$E$16) + 'EEPROM values'!AK114) / (2^'EEPROM values'!$E$17)  * ($C$104-'EEPROM values'!$E$10  - ('EEPROM values'!$E$11-'EEPROM values'!$E$10)/('EEPROM values'!$E$15-'EEPROM values'!$E$14) * ('CALC steps + FINAL TEMP PICTURE'!$C$10-'EEPROM values'!$E$14) )</f>
        <v>-38.594595556306729</v>
      </c>
      <c r="AG145" s="16">
        <f>AG86-('EEPROM values'!AL63*'CALC steps + FINAL TEMP PICTURE'!$C$10/(2^'EEPROM values'!$E$16) + 'EEPROM values'!AL114) / (2^'EEPROM values'!$E$17)  * ($C$104-'EEPROM values'!$E$10  - ('EEPROM values'!$E$11-'EEPROM values'!$E$10)/('EEPROM values'!$E$15-'EEPROM values'!$E$14) * ('CALC steps + FINAL TEMP PICTURE'!$C$10-'EEPROM values'!$E$14) )</f>
        <v>-52.883770069528225</v>
      </c>
    </row>
    <row r="146" spans="1:33" x14ac:dyDescent="0.25">
      <c r="B146" s="14">
        <f>B87-('EEPROM values'!G64*'CALC steps + FINAL TEMP PICTURE'!$C$10/(2^'EEPROM values'!$E$16) + 'EEPROM values'!G115) / (2^'EEPROM values'!$E$17)  * ($C$104-'EEPROM values'!$E$10  - ('EEPROM values'!$E$11-'EEPROM values'!$E$10)/('EEPROM values'!$E$15-'EEPROM values'!$E$14) * ('CALC steps + FINAL TEMP PICTURE'!$C$10-'EEPROM values'!$E$14) )</f>
        <v>-34.695593804665634</v>
      </c>
      <c r="C146" s="15">
        <f>C87-('EEPROM values'!H64*'CALC steps + FINAL TEMP PICTURE'!$C$10/(2^'EEPROM values'!$E$16) + 'EEPROM values'!H115) / (2^'EEPROM values'!$E$17)  * ($C$104-'EEPROM values'!$E$10  - ('EEPROM values'!$E$11-'EEPROM values'!$E$10)/('EEPROM values'!$E$15-'EEPROM values'!$E$14) * ('CALC steps + FINAL TEMP PICTURE'!$C$10-'EEPROM values'!$E$14) )</f>
        <v>-37.61305151105006</v>
      </c>
      <c r="D146" s="15">
        <f>D87-('EEPROM values'!I64*'CALC steps + FINAL TEMP PICTURE'!$C$10/(2^'EEPROM values'!$E$16) + 'EEPROM values'!I115) / (2^'EEPROM values'!$E$17)  * ($C$104-'EEPROM values'!$E$10  - ('EEPROM values'!$E$11-'EEPROM values'!$E$10)/('EEPROM values'!$E$15-'EEPROM values'!$E$14) * ('CALC steps + FINAL TEMP PICTURE'!$C$10-'EEPROM values'!$E$14) )</f>
        <v>-31.843595543390276</v>
      </c>
      <c r="E146" s="15">
        <f>E87-('EEPROM values'!J64*'CALC steps + FINAL TEMP PICTURE'!$C$10/(2^'EEPROM values'!$E$16) + 'EEPROM values'!J115) / (2^'EEPROM values'!$E$17)  * ($C$104-'EEPROM values'!$E$10  - ('EEPROM values'!$E$11-'EEPROM values'!$E$10)/('EEPROM values'!$E$15-'EEPROM values'!$E$14) * ('CALC steps + FINAL TEMP PICTURE'!$C$10-'EEPROM values'!$E$14) )</f>
        <v>-37.699384003914041</v>
      </c>
      <c r="F146" s="15">
        <f>F87-('EEPROM values'!K64*'CALC steps + FINAL TEMP PICTURE'!$C$10/(2^'EEPROM values'!$E$16) + 'EEPROM values'!K115) / (2^'EEPROM values'!$E$17)  * ($C$104-'EEPROM values'!$E$10  - ('EEPROM values'!$E$11-'EEPROM values'!$E$10)/('EEPROM values'!$E$15-'EEPROM values'!$E$14) * ('CALC steps + FINAL TEMP PICTURE'!$C$10-'EEPROM values'!$E$14) )</f>
        <v>-17.393968756371184</v>
      </c>
      <c r="G146" s="15">
        <f>G87-('EEPROM values'!L64*'CALC steps + FINAL TEMP PICTURE'!$C$10/(2^'EEPROM values'!$E$16) + 'EEPROM values'!L115) / (2^'EEPROM values'!$E$17)  * ($C$104-'EEPROM values'!$E$10  - ('EEPROM values'!$E$11-'EEPROM values'!$E$10)/('EEPROM values'!$E$15-'EEPROM values'!$E$14) * ('CALC steps + FINAL TEMP PICTURE'!$C$10-'EEPROM values'!$E$14) )</f>
        <v>-0.94816141387470165</v>
      </c>
      <c r="H146" s="15">
        <f>H87-('EEPROM values'!M64*'CALC steps + FINAL TEMP PICTURE'!$C$10/(2^'EEPROM values'!$E$16) + 'EEPROM values'!M115) / (2^'EEPROM values'!$E$17)  * ($C$104-'EEPROM values'!$E$10  - ('EEPROM values'!$E$11-'EEPROM values'!$E$10)/('EEPROM values'!$E$15-'EEPROM values'!$E$14) * ('CALC steps + FINAL TEMP PICTURE'!$C$10-'EEPROM values'!$E$14) )</f>
        <v>11.170313653138546</v>
      </c>
      <c r="I146" s="15">
        <f>I87-('EEPROM values'!N64*'CALC steps + FINAL TEMP PICTURE'!$C$10/(2^'EEPROM values'!$E$16) + 'EEPROM values'!N115) / (2^'EEPROM values'!$E$17)  * ($C$104-'EEPROM values'!$E$10  - ('EEPROM values'!$E$11-'EEPROM values'!$E$10)/('EEPROM values'!$E$15-'EEPROM values'!$E$14) * ('CALC steps + FINAL TEMP PICTURE'!$C$10-'EEPROM values'!$E$14) )</f>
        <v>51.463085438551374</v>
      </c>
      <c r="J146" s="15">
        <f>J87-('EEPROM values'!O64*'CALC steps + FINAL TEMP PICTURE'!$C$10/(2^'EEPROM values'!$E$16) + 'EEPROM values'!O115) / (2^'EEPROM values'!$E$17)  * ($C$104-'EEPROM values'!$E$10  - ('EEPROM values'!$E$11-'EEPROM values'!$E$10)/('EEPROM values'!$E$15-'EEPROM values'!$E$14) * ('CALC steps + FINAL TEMP PICTURE'!$C$10-'EEPROM values'!$E$14) )</f>
        <v>21.427851204369482</v>
      </c>
      <c r="K146" s="15">
        <f>K87-('EEPROM values'!P64*'CALC steps + FINAL TEMP PICTURE'!$C$10/(2^'EEPROM values'!$E$16) + 'EEPROM values'!P115) / (2^'EEPROM values'!$E$17)  * ($C$104-'EEPROM values'!$E$10  - ('EEPROM values'!$E$11-'EEPROM values'!$E$10)/('EEPROM values'!$E$15-'EEPROM values'!$E$14) * ('CALC steps + FINAL TEMP PICTURE'!$C$10-'EEPROM values'!$E$14) )</f>
        <v>2.7273461482776065</v>
      </c>
      <c r="L146" s="15">
        <f>L87-('EEPROM values'!Q64*'CALC steps + FINAL TEMP PICTURE'!$C$10/(2^'EEPROM values'!$E$16) + 'EEPROM values'!Q115) / (2^'EEPROM values'!$E$17)  * ($C$104-'EEPROM values'!$E$10  - ('EEPROM values'!$E$11-'EEPROM values'!$E$10)/('EEPROM values'!$E$15-'EEPROM values'!$E$14) * ('CALC steps + FINAL TEMP PICTURE'!$C$10-'EEPROM values'!$E$14) )</f>
        <v>7.4690800029734596</v>
      </c>
      <c r="M146" s="15">
        <f>M87-('EEPROM values'!R64*'CALC steps + FINAL TEMP PICTURE'!$C$10/(2^'EEPROM values'!$E$16) + 'EEPROM values'!R115) / (2^'EEPROM values'!$E$17)  * ($C$104-'EEPROM values'!$E$10  - ('EEPROM values'!$E$11-'EEPROM values'!$E$10)/('EEPROM values'!$E$15-'EEPROM values'!$E$14) * ('CALC steps + FINAL TEMP PICTURE'!$C$10-'EEPROM values'!$E$14) )</f>
        <v>6.1406117183385271</v>
      </c>
      <c r="N146" s="15">
        <f>N87-('EEPROM values'!S64*'CALC steps + FINAL TEMP PICTURE'!$C$10/(2^'EEPROM values'!$E$16) + 'EEPROM values'!S115) / (2^'EEPROM values'!$E$17)  * ($C$104-'EEPROM values'!$E$10  - ('EEPROM values'!$E$11-'EEPROM values'!$E$10)/('EEPROM values'!$E$15-'EEPROM values'!$E$14) * ('CALC steps + FINAL TEMP PICTURE'!$C$10-'EEPROM values'!$E$14) )</f>
        <v>53.052935514044151</v>
      </c>
      <c r="O146" s="15">
        <f>O87-('EEPROM values'!T64*'CALC steps + FINAL TEMP PICTURE'!$C$10/(2^'EEPROM values'!$E$16) + 'EEPROM values'!T115) / (2^'EEPROM values'!$E$17)  * ($C$104-'EEPROM values'!$E$10  - ('EEPROM values'!$E$11-'EEPROM values'!$E$10)/('EEPROM values'!$E$15-'EEPROM values'!$E$14) * ('CALC steps + FINAL TEMP PICTURE'!$C$10-'EEPROM values'!$E$14) )</f>
        <v>18.069279754427065</v>
      </c>
      <c r="P146" s="15">
        <f>P87-('EEPROM values'!U64*'CALC steps + FINAL TEMP PICTURE'!$C$10/(2^'EEPROM values'!$E$16) + 'EEPROM values'!U115) / (2^'EEPROM values'!$E$17)  * ($C$104-'EEPROM values'!$E$10  - ('EEPROM values'!$E$11-'EEPROM values'!$E$10)/('EEPROM values'!$E$15-'EEPROM values'!$E$14) * ('CALC steps + FINAL TEMP PICTURE'!$C$10-'EEPROM values'!$E$14) )</f>
        <v>-3.564351955353644</v>
      </c>
      <c r="Q146" s="15">
        <f>Q87-('EEPROM values'!V64*'CALC steps + FINAL TEMP PICTURE'!$C$10/(2^'EEPROM values'!$E$16) + 'EEPROM values'!V115) / (2^'EEPROM values'!$E$17)  * ($C$104-'EEPROM values'!$E$10  - ('EEPROM values'!$E$11-'EEPROM values'!$E$10)/('EEPROM values'!$E$15-'EEPROM values'!$E$14) * ('CALC steps + FINAL TEMP PICTURE'!$C$10-'EEPROM values'!$E$14) )</f>
        <v>6.1739405753956982</v>
      </c>
      <c r="R146" s="15">
        <f>R87-('EEPROM values'!W64*'CALC steps + FINAL TEMP PICTURE'!$C$10/(2^'EEPROM values'!$E$16) + 'EEPROM values'!W115) / (2^'EEPROM values'!$E$17)  * ($C$104-'EEPROM values'!$E$10  - ('EEPROM values'!$E$11-'EEPROM values'!$E$10)/('EEPROM values'!$E$15-'EEPROM values'!$E$14) * ('CALC steps + FINAL TEMP PICTURE'!$C$10-'EEPROM values'!$E$14) )</f>
        <v>-37.890552123363534</v>
      </c>
      <c r="S146" s="15">
        <f>S87-('EEPROM values'!X64*'CALC steps + FINAL TEMP PICTURE'!$C$10/(2^'EEPROM values'!$E$16) + 'EEPROM values'!X115) / (2^'EEPROM values'!$E$17)  * ($C$104-'EEPROM values'!$E$10  - ('EEPROM values'!$E$11-'EEPROM values'!$E$10)/('EEPROM values'!$E$15-'EEPROM values'!$E$14) * ('CALC steps + FINAL TEMP PICTURE'!$C$10-'EEPROM values'!$E$14) )</f>
        <v>-42.520076981878432</v>
      </c>
      <c r="T146" s="15">
        <f>T87-('EEPROM values'!Y64*'CALC steps + FINAL TEMP PICTURE'!$C$10/(2^'EEPROM values'!$E$16) + 'EEPROM values'!Y115) / (2^'EEPROM values'!$E$17)  * ($C$104-'EEPROM values'!$E$10  - ('EEPROM values'!$E$11-'EEPROM values'!$E$10)/('EEPROM values'!$E$15-'EEPROM values'!$E$14) * ('CALC steps + FINAL TEMP PICTURE'!$C$10-'EEPROM values'!$E$14) )</f>
        <v>-41.835518105090365</v>
      </c>
      <c r="U146" s="15">
        <f>U87-('EEPROM values'!Z64*'CALC steps + FINAL TEMP PICTURE'!$C$10/(2^'EEPROM values'!$E$16) + 'EEPROM values'!Z115) / (2^'EEPROM values'!$E$17)  * ($C$104-'EEPROM values'!$E$10  - ('EEPROM values'!$E$11-'EEPROM values'!$E$10)/('EEPROM values'!$E$15-'EEPROM values'!$E$14) * ('CALC steps + FINAL TEMP PICTURE'!$C$10-'EEPROM values'!$E$14) )</f>
        <v>-50.437903831691727</v>
      </c>
      <c r="V146" s="15">
        <f>V87-('EEPROM values'!AA64*'CALC steps + FINAL TEMP PICTURE'!$C$10/(2^'EEPROM values'!$E$16) + 'EEPROM values'!AA115) / (2^'EEPROM values'!$E$17)  * ($C$104-'EEPROM values'!$E$10  - ('EEPROM values'!$E$11-'EEPROM values'!$E$10)/('EEPROM values'!$E$15-'EEPROM values'!$E$14) * ('CALC steps + FINAL TEMP PICTURE'!$C$10-'EEPROM values'!$E$14) )</f>
        <v>-51.825139183855327</v>
      </c>
      <c r="W146" s="15">
        <f>W87-('EEPROM values'!AB64*'CALC steps + FINAL TEMP PICTURE'!$C$10/(2^'EEPROM values'!$E$16) + 'EEPROM values'!AB115) / (2^'EEPROM values'!$E$17)  * ($C$104-'EEPROM values'!$E$10  - ('EEPROM values'!$E$11-'EEPROM values'!$E$10)/('EEPROM values'!$E$15-'EEPROM values'!$E$14) * ('CALC steps + FINAL TEMP PICTURE'!$C$10-'EEPROM values'!$E$14) )</f>
        <v>-44.089399488789944</v>
      </c>
      <c r="X146" s="15">
        <f>X87-('EEPROM values'!AC64*'CALC steps + FINAL TEMP PICTURE'!$C$10/(2^'EEPROM values'!$E$16) + 'EEPROM values'!AC115) / (2^'EEPROM values'!$E$17)  * ($C$104-'EEPROM values'!$E$10  - ('EEPROM values'!$E$11-'EEPROM values'!$E$10)/('EEPROM values'!$E$15-'EEPROM values'!$E$14) * ('CALC steps + FINAL TEMP PICTURE'!$C$10-'EEPROM values'!$E$14) )</f>
        <v>-43.94242420133839</v>
      </c>
      <c r="Y146" s="15">
        <f>Y87-('EEPROM values'!AD64*'CALC steps + FINAL TEMP PICTURE'!$C$10/(2^'EEPROM values'!$E$16) + 'EEPROM values'!AD115) / (2^'EEPROM values'!$E$17)  * ($C$104-'EEPROM values'!$E$10  - ('EEPROM values'!$E$11-'EEPROM values'!$E$10)/('EEPROM values'!$E$15-'EEPROM values'!$E$14) * ('CALC steps + FINAL TEMP PICTURE'!$C$10-'EEPROM values'!$E$14) )</f>
        <v>-50.242922671648174</v>
      </c>
      <c r="Z146" s="15">
        <f>Z87-('EEPROM values'!AE64*'CALC steps + FINAL TEMP PICTURE'!$C$10/(2^'EEPROM values'!$E$16) + 'EEPROM values'!AE115) / (2^'EEPROM values'!$E$17)  * ($C$104-'EEPROM values'!$E$10  - ('EEPROM values'!$E$11-'EEPROM values'!$E$10)/('EEPROM values'!$E$15-'EEPROM values'!$E$14) * ('CALC steps + FINAL TEMP PICTURE'!$C$10-'EEPROM values'!$E$14) )</f>
        <v>-46.026399627379881</v>
      </c>
      <c r="AA146" s="15">
        <f>AA87-('EEPROM values'!AF64*'CALC steps + FINAL TEMP PICTURE'!$C$10/(2^'EEPROM values'!$E$16) + 'EEPROM values'!AF115) / (2^'EEPROM values'!$E$17)  * ($C$104-'EEPROM values'!$E$10  - ('EEPROM values'!$E$11-'EEPROM values'!$E$10)/('EEPROM values'!$E$15-'EEPROM values'!$E$14) * ('CALC steps + FINAL TEMP PICTURE'!$C$10-'EEPROM values'!$E$14) )</f>
        <v>-50.441992614197474</v>
      </c>
      <c r="AB146" s="15">
        <f>AB87-('EEPROM values'!AG64*'CALC steps + FINAL TEMP PICTURE'!$C$10/(2^'EEPROM values'!$E$16) + 'EEPROM values'!AG115) / (2^'EEPROM values'!$E$17)  * ($C$104-'EEPROM values'!$E$10  - ('EEPROM values'!$E$11-'EEPROM values'!$E$10)/('EEPROM values'!$E$15-'EEPROM values'!$E$14) * ('CALC steps + FINAL TEMP PICTURE'!$C$10-'EEPROM values'!$E$14) )</f>
        <v>-47.17054586643772</v>
      </c>
      <c r="AC146" s="15">
        <f>AC87-('EEPROM values'!AH64*'CALC steps + FINAL TEMP PICTURE'!$C$10/(2^'EEPROM values'!$E$16) + 'EEPROM values'!AH115) / (2^'EEPROM values'!$E$17)  * ($C$104-'EEPROM values'!$E$10  - ('EEPROM values'!$E$11-'EEPROM values'!$E$10)/('EEPROM values'!$E$15-'EEPROM values'!$E$14) * ('CALC steps + FINAL TEMP PICTURE'!$C$10-'EEPROM values'!$E$14) )</f>
        <v>-42.500646746007639</v>
      </c>
      <c r="AD146" s="15">
        <f>AD87-('EEPROM values'!AI64*'CALC steps + FINAL TEMP PICTURE'!$C$10/(2^'EEPROM values'!$E$16) + 'EEPROM values'!AI115) / (2^'EEPROM values'!$E$17)  * ($C$104-'EEPROM values'!$E$10  - ('EEPROM values'!$E$11-'EEPROM values'!$E$10)/('EEPROM values'!$E$15-'EEPROM values'!$E$14) * ('CALC steps + FINAL TEMP PICTURE'!$C$10-'EEPROM values'!$E$14) )</f>
        <v>-35.627829462879696</v>
      </c>
      <c r="AE146" s="15">
        <f>AE87-('EEPROM values'!AJ64*'CALC steps + FINAL TEMP PICTURE'!$C$10/(2^'EEPROM values'!$E$16) + 'EEPROM values'!AJ115) / (2^'EEPROM values'!$E$17)  * ($C$104-'EEPROM values'!$E$10  - ('EEPROM values'!$E$11-'EEPROM values'!$E$10)/('EEPROM values'!$E$15-'EEPROM values'!$E$14) * ('CALC steps + FINAL TEMP PICTURE'!$C$10-'EEPROM values'!$E$14) )</f>
        <v>-49.355690176190919</v>
      </c>
      <c r="AF146" s="15">
        <f>AF87-('EEPROM values'!AK64*'CALC steps + FINAL TEMP PICTURE'!$C$10/(2^'EEPROM values'!$E$16) + 'EEPROM values'!AK115) / (2^'EEPROM values'!$E$17)  * ($C$104-'EEPROM values'!$E$10  - ('EEPROM values'!$E$11-'EEPROM values'!$E$10)/('EEPROM values'!$E$15-'EEPROM values'!$E$14) * ('CALC steps + FINAL TEMP PICTURE'!$C$10-'EEPROM values'!$E$14) )</f>
        <v>-50.355690176190919</v>
      </c>
      <c r="AG146" s="16">
        <f>AG87-('EEPROM values'!AL64*'CALC steps + FINAL TEMP PICTURE'!$C$10/(2^'EEPROM values'!$E$16) + 'EEPROM values'!AL115) / (2^'EEPROM values'!$E$17)  * ($C$104-'EEPROM values'!$E$10  - ('EEPROM values'!$E$11-'EEPROM values'!$E$10)/('EEPROM values'!$E$15-'EEPROM values'!$E$14) * ('CALC steps + FINAL TEMP PICTURE'!$C$10-'EEPROM values'!$E$14) )</f>
        <v>-43.643539654881998</v>
      </c>
    </row>
    <row r="147" spans="1:33" x14ac:dyDescent="0.25">
      <c r="B147" s="14">
        <f>B88-('EEPROM values'!G65*'CALC steps + FINAL TEMP PICTURE'!$C$10/(2^'EEPROM values'!$E$16) + 'EEPROM values'!G116) / (2^'EEPROM values'!$E$17)  * ($C$104-'EEPROM values'!$E$10  - ('EEPROM values'!$E$11-'EEPROM values'!$E$10)/('EEPROM values'!$E$15-'EEPROM values'!$E$14) * ('CALC steps + FINAL TEMP PICTURE'!$C$10-'EEPROM values'!$E$14) )</f>
        <v>-25.605284320839004</v>
      </c>
      <c r="C147" s="15">
        <f>C88-('EEPROM values'!H65*'CALC steps + FINAL TEMP PICTURE'!$C$10/(2^'EEPROM values'!$E$16) + 'EEPROM values'!H116) / (2^'EEPROM values'!$E$17)  * ($C$104-'EEPROM values'!$E$10  - ('EEPROM values'!$E$11-'EEPROM values'!$E$10)/('EEPROM values'!$E$15-'EEPROM values'!$E$14) * ('CALC steps + FINAL TEMP PICTURE'!$C$10-'EEPROM values'!$E$14) )</f>
        <v>-34.033748471606586</v>
      </c>
      <c r="D147" s="15">
        <f>D88-('EEPROM values'!I65*'CALC steps + FINAL TEMP PICTURE'!$C$10/(2^'EEPROM values'!$E$16) + 'EEPROM values'!I116) / (2^'EEPROM values'!$E$17)  * ($C$104-'EEPROM values'!$E$10  - ('EEPROM values'!$E$11-'EEPROM values'!$E$10)/('EEPROM values'!$E$15-'EEPROM values'!$E$14) * ('CALC steps + FINAL TEMP PICTURE'!$C$10-'EEPROM values'!$E$14) )</f>
        <v>-36.187007898650499</v>
      </c>
      <c r="E147" s="15">
        <f>E88-('EEPROM values'!J65*'CALC steps + FINAL TEMP PICTURE'!$C$10/(2^'EEPROM values'!$E$16) + 'EEPROM values'!J116) / (2^'EEPROM values'!$E$17)  * ($C$104-'EEPROM values'!$E$10  - ('EEPROM values'!$E$11-'EEPROM values'!$E$10)/('EEPROM values'!$E$15-'EEPROM values'!$E$14) * ('CALC steps + FINAL TEMP PICTURE'!$C$10-'EEPROM values'!$E$14) )</f>
        <v>-26.78752349253827</v>
      </c>
      <c r="F147" s="15">
        <f>F88-('EEPROM values'!K65*'CALC steps + FINAL TEMP PICTURE'!$C$10/(2^'EEPROM values'!$E$16) + 'EEPROM values'!K116) / (2^'EEPROM values'!$E$17)  * ($C$104-'EEPROM values'!$E$10  - ('EEPROM values'!$E$11-'EEPROM values'!$E$10)/('EEPROM values'!$E$15-'EEPROM values'!$E$14) * ('CALC steps + FINAL TEMP PICTURE'!$C$10-'EEPROM values'!$E$14) )</f>
        <v>1.3497079413485116</v>
      </c>
      <c r="G147" s="15">
        <f>G88-('EEPROM values'!L65*'CALC steps + FINAL TEMP PICTURE'!$C$10/(2^'EEPROM values'!$E$16) + 'EEPROM values'!L116) / (2^'EEPROM values'!$E$17)  * ($C$104-'EEPROM values'!$E$10  - ('EEPROM values'!$E$11-'EEPROM values'!$E$10)/('EEPROM values'!$E$15-'EEPROM values'!$E$14) * ('CALC steps + FINAL TEMP PICTURE'!$C$10-'EEPROM values'!$E$14) )</f>
        <v>19.628517490329493</v>
      </c>
      <c r="H147" s="15">
        <f>H88-('EEPROM values'!M65*'CALC steps + FINAL TEMP PICTURE'!$C$10/(2^'EEPROM values'!$E$16) + 'EEPROM values'!M116) / (2^'EEPROM values'!$E$17)  * ($C$104-'EEPROM values'!$E$10  - ('EEPROM values'!$E$11-'EEPROM values'!$E$10)/('EEPROM values'!$E$15-'EEPROM values'!$E$14) * ('CALC steps + FINAL TEMP PICTURE'!$C$10-'EEPROM values'!$E$14) )</f>
        <v>38.413413150694517</v>
      </c>
      <c r="I147" s="15">
        <f>I88-('EEPROM values'!N65*'CALC steps + FINAL TEMP PICTURE'!$C$10/(2^'EEPROM values'!$E$16) + 'EEPROM values'!N116) / (2^'EEPROM values'!$E$17)  * ($C$104-'EEPROM values'!$E$10  - ('EEPROM values'!$E$11-'EEPROM values'!$E$10)/('EEPROM values'!$E$15-'EEPROM values'!$E$14) * ('CALC steps + FINAL TEMP PICTURE'!$C$10-'EEPROM values'!$E$14) )</f>
        <v>23.499406150195444</v>
      </c>
      <c r="J147" s="15">
        <f>J88-('EEPROM values'!O65*'CALC steps + FINAL TEMP PICTURE'!$C$10/(2^'EEPROM values'!$E$16) + 'EEPROM values'!O116) / (2^'EEPROM values'!$E$17)  * ($C$104-'EEPROM values'!$E$10  - ('EEPROM values'!$E$11-'EEPROM values'!$E$10)/('EEPROM values'!$E$15-'EEPROM values'!$E$14) * ('CALC steps + FINAL TEMP PICTURE'!$C$10-'EEPROM values'!$E$14) )</f>
        <v>9.7166866290195344</v>
      </c>
      <c r="K147" s="15">
        <f>K88-('EEPROM values'!P65*'CALC steps + FINAL TEMP PICTURE'!$C$10/(2^'EEPROM values'!$E$16) + 'EEPROM values'!P116) / (2^'EEPROM values'!$E$17)  * ($C$104-'EEPROM values'!$E$10  - ('EEPROM values'!$E$11-'EEPROM values'!$E$10)/('EEPROM values'!$E$15-'EEPROM values'!$E$14) * ('CALC steps + FINAL TEMP PICTURE'!$C$10-'EEPROM values'!$E$14) )</f>
        <v>11.364063853546194</v>
      </c>
      <c r="L147" s="15">
        <f>L88-('EEPROM values'!Q65*'CALC steps + FINAL TEMP PICTURE'!$C$10/(2^'EEPROM values'!$E$16) + 'EEPROM values'!Q116) / (2^'EEPROM values'!$E$17)  * ($C$104-'EEPROM values'!$E$10  - ('EEPROM values'!$E$11-'EEPROM values'!$E$10)/('EEPROM values'!$E$15-'EEPROM values'!$E$14) * ('CALC steps + FINAL TEMP PICTURE'!$C$10-'EEPROM values'!$E$14) )</f>
        <v>5.8674228704453046</v>
      </c>
      <c r="M147" s="15">
        <f>M88-('EEPROM values'!R65*'CALC steps + FINAL TEMP PICTURE'!$C$10/(2^'EEPROM values'!$E$16) + 'EEPROM values'!R116) / (2^'EEPROM values'!$E$17)  * ($C$104-'EEPROM values'!$E$10  - ('EEPROM values'!$E$11-'EEPROM values'!$E$10)/('EEPROM values'!$E$15-'EEPROM values'!$E$14) * ('CALC steps + FINAL TEMP PICTURE'!$C$10-'EEPROM values'!$E$14) )</f>
        <v>54.285979890656847</v>
      </c>
      <c r="N147" s="15">
        <f>N88-('EEPROM values'!S65*'CALC steps + FINAL TEMP PICTURE'!$C$10/(2^'EEPROM values'!$E$16) + 'EEPROM values'!S116) / (2^'EEPROM values'!$E$17)  * ($C$104-'EEPROM values'!$E$10  - ('EEPROM values'!$E$11-'EEPROM values'!$E$10)/('EEPROM values'!$E$15-'EEPROM values'!$E$14) * ('CALC steps + FINAL TEMP PICTURE'!$C$10-'EEPROM values'!$E$14) )</f>
        <v>24.399328142585514</v>
      </c>
      <c r="O147" s="15">
        <f>O88-('EEPROM values'!T65*'CALC steps + FINAL TEMP PICTURE'!$C$10/(2^'EEPROM values'!$E$16) + 'EEPROM values'!T116) / (2^'EEPROM values'!$E$17)  * ($C$104-'EEPROM values'!$E$10  - ('EEPROM values'!$E$11-'EEPROM values'!$E$10)/('EEPROM values'!$E$15-'EEPROM values'!$E$14) * ('CALC steps + FINAL TEMP PICTURE'!$C$10-'EEPROM values'!$E$14) )</f>
        <v>-1.6603411804578281</v>
      </c>
      <c r="P147" s="15">
        <f>P88-('EEPROM values'!U65*'CALC steps + FINAL TEMP PICTURE'!$C$10/(2^'EEPROM values'!$E$16) + 'EEPROM values'!U116) / (2^'EEPROM values'!$E$17)  * ($C$104-'EEPROM values'!$E$10  - ('EEPROM values'!$E$11-'EEPROM values'!$E$10)/('EEPROM values'!$E$15-'EEPROM values'!$E$14) * ('CALC steps + FINAL TEMP PICTURE'!$C$10-'EEPROM values'!$E$14) )</f>
        <v>-11.290917284200265</v>
      </c>
      <c r="Q147" s="15">
        <f>Q88-('EEPROM values'!V65*'CALC steps + FINAL TEMP PICTURE'!$C$10/(2^'EEPROM values'!$E$16) + 'EEPROM values'!V116) / (2^'EEPROM values'!$E$17)  * ($C$104-'EEPROM values'!$E$10  - ('EEPROM values'!$E$11-'EEPROM values'!$E$10)/('EEPROM values'!$E$15-'EEPROM values'!$E$14) * ('CALC steps + FINAL TEMP PICTURE'!$C$10-'EEPROM values'!$E$14) )</f>
        <v>-24.324879380054824</v>
      </c>
      <c r="R147" s="15">
        <f>R88-('EEPROM values'!W65*'CALC steps + FINAL TEMP PICTURE'!$C$10/(2^'EEPROM values'!$E$16) + 'EEPROM values'!W116) / (2^'EEPROM values'!$E$17)  * ($C$104-'EEPROM values'!$E$10  - ('EEPROM values'!$E$11-'EEPROM values'!$E$10)/('EEPROM values'!$E$15-'EEPROM values'!$E$14) * ('CALC steps + FINAL TEMP PICTURE'!$C$10-'EEPROM values'!$E$14) )</f>
        <v>-46.227159583442791</v>
      </c>
      <c r="S147" s="15">
        <f>S88-('EEPROM values'!X65*'CALC steps + FINAL TEMP PICTURE'!$C$10/(2^'EEPROM values'!$E$16) + 'EEPROM values'!X116) / (2^'EEPROM values'!$E$17)  * ($C$104-'EEPROM values'!$E$10  - ('EEPROM values'!$E$11-'EEPROM values'!$E$10)/('EEPROM values'!$E$15-'EEPROM values'!$E$14) * ('CALC steps + FINAL TEMP PICTURE'!$C$10-'EEPROM values'!$E$14) )</f>
        <v>-38.004804376153977</v>
      </c>
      <c r="T147" s="15">
        <f>T88-('EEPROM values'!Y65*'CALC steps + FINAL TEMP PICTURE'!$C$10/(2^'EEPROM values'!$E$16) + 'EEPROM values'!Y116) / (2^'EEPROM values'!$E$17)  * ($C$104-'EEPROM values'!$E$10  - ('EEPROM values'!$E$11-'EEPROM values'!$E$10)/('EEPROM values'!$E$15-'EEPROM values'!$E$14) * ('CALC steps + FINAL TEMP PICTURE'!$C$10-'EEPROM values'!$E$14) )</f>
        <v>-46.705943075834853</v>
      </c>
      <c r="U147" s="15">
        <f>U88-('EEPROM values'!Z65*'CALC steps + FINAL TEMP PICTURE'!$C$10/(2^'EEPROM values'!$E$16) + 'EEPROM values'!Z116) / (2^'EEPROM values'!$E$17)  * ($C$104-'EEPROM values'!$E$10  - ('EEPROM values'!$E$11-'EEPROM values'!$E$10)/('EEPROM values'!$E$15-'EEPROM values'!$E$14) * ('CALC steps + FINAL TEMP PICTURE'!$C$10-'EEPROM values'!$E$14) )</f>
        <v>-52.2822985845389</v>
      </c>
      <c r="V147" s="15">
        <f>V88-('EEPROM values'!AA65*'CALC steps + FINAL TEMP PICTURE'!$C$10/(2^'EEPROM values'!$E$16) + 'EEPROM values'!AA116) / (2^'EEPROM values'!$E$17)  * ($C$104-'EEPROM values'!$E$10  - ('EEPROM values'!$E$11-'EEPROM values'!$E$10)/('EEPROM values'!$E$15-'EEPROM values'!$E$14) * ('CALC steps + FINAL TEMP PICTURE'!$C$10-'EEPROM values'!$E$14) )</f>
        <v>-52.101103444555399</v>
      </c>
      <c r="W147" s="15">
        <f>W88-('EEPROM values'!AB65*'CALC steps + FINAL TEMP PICTURE'!$C$10/(2^'EEPROM values'!$E$16) + 'EEPROM values'!AB116) / (2^'EEPROM values'!$E$17)  * ($C$104-'EEPROM values'!$E$10  - ('EEPROM values'!$E$11-'EEPROM values'!$E$10)/('EEPROM values'!$E$15-'EEPROM values'!$E$14) * ('CALC steps + FINAL TEMP PICTURE'!$C$10-'EEPROM values'!$E$14) )</f>
        <v>-44.446634727687808</v>
      </c>
      <c r="X147" s="15">
        <f>X88-('EEPROM values'!AC65*'CALC steps + FINAL TEMP PICTURE'!$C$10/(2^'EEPROM values'!$E$16) + 'EEPROM values'!AC116) / (2^'EEPROM values'!$E$17)  * ($C$104-'EEPROM values'!$E$10  - ('EEPROM values'!$E$11-'EEPROM values'!$E$10)/('EEPROM values'!$E$15-'EEPROM values'!$E$14) * ('CALC steps + FINAL TEMP PICTURE'!$C$10-'EEPROM values'!$E$14) )</f>
        <v>-53.382294450671544</v>
      </c>
      <c r="Y147" s="15">
        <f>Y88-('EEPROM values'!AD65*'CALC steps + FINAL TEMP PICTURE'!$C$10/(2^'EEPROM values'!$E$16) + 'EEPROM values'!AD116) / (2^'EEPROM values'!$E$17)  * ($C$104-'EEPROM values'!$E$10  - ('EEPROM values'!$E$11-'EEPROM values'!$E$10)/('EEPROM values'!$E$15-'EEPROM values'!$E$14) * ('CALC steps + FINAL TEMP PICTURE'!$C$10-'EEPROM values'!$E$14) )</f>
        <v>-49.714020109343153</v>
      </c>
      <c r="Z147" s="15">
        <f>Z88-('EEPROM values'!AE65*'CALC steps + FINAL TEMP PICTURE'!$C$10/(2^'EEPROM values'!$E$16) + 'EEPROM values'!AE116) / (2^'EEPROM values'!$E$17)  * ($C$104-'EEPROM values'!$E$10  - ('EEPROM values'!$E$11-'EEPROM values'!$E$10)/('EEPROM values'!$E$15-'EEPROM values'!$E$14) * ('CALC steps + FINAL TEMP PICTURE'!$C$10-'EEPROM values'!$E$14) )</f>
        <v>-49.675764775300159</v>
      </c>
      <c r="AA147" s="15">
        <f>AA88-('EEPROM values'!AF65*'CALC steps + FINAL TEMP PICTURE'!$C$10/(2^'EEPROM values'!$E$16) + 'EEPROM values'!AF116) / (2^'EEPROM values'!$E$17)  * ($C$104-'EEPROM values'!$E$10  - ('EEPROM values'!$E$11-'EEPROM values'!$E$10)/('EEPROM values'!$E$15-'EEPROM values'!$E$14) * ('CALC steps + FINAL TEMP PICTURE'!$C$10-'EEPROM values'!$E$14) )</f>
        <v>-59.718971661339111</v>
      </c>
      <c r="AB147" s="15">
        <f>AB88-('EEPROM values'!AG65*'CALC steps + FINAL TEMP PICTURE'!$C$10/(2^'EEPROM values'!$E$16) + 'EEPROM values'!AG116) / (2^'EEPROM values'!$E$17)  * ($C$104-'EEPROM values'!$E$10  - ('EEPROM values'!$E$11-'EEPROM values'!$E$10)/('EEPROM values'!$E$15-'EEPROM values'!$E$14) * ('CALC steps + FINAL TEMP PICTURE'!$C$10-'EEPROM values'!$E$14) )</f>
        <v>-46.405701957410834</v>
      </c>
      <c r="AC147" s="15">
        <f>AC88-('EEPROM values'!AH65*'CALC steps + FINAL TEMP PICTURE'!$C$10/(2^'EEPROM values'!$E$16) + 'EEPROM values'!AH116) / (2^'EEPROM values'!$E$17)  * ($C$104-'EEPROM values'!$E$10  - ('EEPROM values'!$E$11-'EEPROM values'!$E$10)/('EEPROM values'!$E$15-'EEPROM values'!$E$14) * ('CALC steps + FINAL TEMP PICTURE'!$C$10-'EEPROM values'!$E$14) )</f>
        <v>-49.99105205268787</v>
      </c>
      <c r="AD147" s="15">
        <f>AD88-('EEPROM values'!AI65*'CALC steps + FINAL TEMP PICTURE'!$C$10/(2^'EEPROM values'!$E$16) + 'EEPROM values'!AI116) / (2^'EEPROM values'!$E$17)  * ($C$104-'EEPROM values'!$E$10  - ('EEPROM values'!$E$11-'EEPROM values'!$E$10)/('EEPROM values'!$E$15-'EEPROM values'!$E$14) * ('CALC steps + FINAL TEMP PICTURE'!$C$10-'EEPROM values'!$E$14) )</f>
        <v>-51.592822525726142</v>
      </c>
      <c r="AE147" s="15">
        <f>AE88-('EEPROM values'!AJ65*'CALC steps + FINAL TEMP PICTURE'!$C$10/(2^'EEPROM values'!$E$16) + 'EEPROM values'!AJ116) / (2^'EEPROM values'!$E$17)  * ($C$104-'EEPROM values'!$E$10  - ('EEPROM values'!$E$11-'EEPROM values'!$E$10)/('EEPROM values'!$E$15-'EEPROM values'!$E$14) * ('CALC steps + FINAL TEMP PICTURE'!$C$10-'EEPROM values'!$E$14) )</f>
        <v>-42.414403203341102</v>
      </c>
      <c r="AF147" s="15">
        <f>AF88-('EEPROM values'!AK65*'CALC steps + FINAL TEMP PICTURE'!$C$10/(2^'EEPROM values'!$E$16) + 'EEPROM values'!AK116) / (2^'EEPROM values'!$E$17)  * ($C$104-'EEPROM values'!$E$10  - ('EEPROM values'!$E$11-'EEPROM values'!$E$10)/('EEPROM values'!$E$15-'EEPROM values'!$E$14) * ('CALC steps + FINAL TEMP PICTURE'!$C$10-'EEPROM values'!$E$14) )</f>
        <v>-50.457386963765607</v>
      </c>
      <c r="AG147" s="16">
        <f>AG88-('EEPROM values'!AL65*'CALC steps + FINAL TEMP PICTURE'!$C$10/(2^'EEPROM values'!$E$16) + 'EEPROM values'!AL116) / (2^'EEPROM values'!$E$17)  * ($C$104-'EEPROM values'!$E$10  - ('EEPROM values'!$E$11-'EEPROM values'!$E$10)/('EEPROM values'!$E$15-'EEPROM values'!$E$14) * ('CALC steps + FINAL TEMP PICTURE'!$C$10-'EEPROM values'!$E$14) )</f>
        <v>-43.210691147301468</v>
      </c>
    </row>
    <row r="148" spans="1:33" x14ac:dyDescent="0.25">
      <c r="B148" s="14">
        <f>B89-('EEPROM values'!G66*'CALC steps + FINAL TEMP PICTURE'!$C$10/(2^'EEPROM values'!$E$16) + 'EEPROM values'!G117) / (2^'EEPROM values'!$E$17)  * ($C$104-'EEPROM values'!$E$10  - ('EEPROM values'!$E$11-'EEPROM values'!$E$10)/('EEPROM values'!$E$15-'EEPROM values'!$E$14) * ('CALC steps + FINAL TEMP PICTURE'!$C$10-'EEPROM values'!$E$14) )</f>
        <v>-34.851251948021549</v>
      </c>
      <c r="C148" s="15">
        <f>C89-('EEPROM values'!H66*'CALC steps + FINAL TEMP PICTURE'!$C$10/(2^'EEPROM values'!$E$16) + 'EEPROM values'!H117) / (2^'EEPROM values'!$E$17)  * ($C$104-'EEPROM values'!$E$10  - ('EEPROM values'!$E$11-'EEPROM values'!$E$10)/('EEPROM values'!$E$15-'EEPROM values'!$E$14) * ('CALC steps + FINAL TEMP PICTURE'!$C$10-'EEPROM values'!$E$14) )</f>
        <v>-26.123566445118804</v>
      </c>
      <c r="D148" s="15">
        <f>D89-('EEPROM values'!I66*'CALC steps + FINAL TEMP PICTURE'!$C$10/(2^'EEPROM values'!$E$16) + 'EEPROM values'!I117) / (2^'EEPROM values'!$E$17)  * ($C$104-'EEPROM values'!$E$10  - ('EEPROM values'!$E$11-'EEPROM values'!$E$10)/('EEPROM values'!$E$15-'EEPROM values'!$E$14) * ('CALC steps + FINAL TEMP PICTURE'!$C$10-'EEPROM values'!$E$14) )</f>
        <v>-17.555370516191953</v>
      </c>
      <c r="E148" s="15">
        <f>E89-('EEPROM values'!J66*'CALC steps + FINAL TEMP PICTURE'!$C$10/(2^'EEPROM values'!$E$16) + 'EEPROM values'!J117) / (2^'EEPROM values'!$E$17)  * ($C$104-'EEPROM values'!$E$10  - ('EEPROM values'!$E$11-'EEPROM values'!$E$10)/('EEPROM values'!$E$15-'EEPROM values'!$E$14) * ('CALC steps + FINAL TEMP PICTURE'!$C$10-'EEPROM values'!$E$14) )</f>
        <v>-8.1713037057851281</v>
      </c>
      <c r="F148" s="15">
        <f>F89-('EEPROM values'!K66*'CALC steps + FINAL TEMP PICTURE'!$C$10/(2^'EEPROM values'!$E$16) + 'EEPROM values'!K117) / (2^'EEPROM values'!$E$17)  * ($C$104-'EEPROM values'!$E$10  - ('EEPROM values'!$E$11-'EEPROM values'!$E$10)/('EEPROM values'!$E$15-'EEPROM values'!$E$14) * ('CALC steps + FINAL TEMP PICTURE'!$C$10-'EEPROM values'!$E$14) )</f>
        <v>2.7166866290195353</v>
      </c>
      <c r="G148" s="15">
        <f>G89-('EEPROM values'!L66*'CALC steps + FINAL TEMP PICTURE'!$C$10/(2^'EEPROM values'!$E$16) + 'EEPROM values'!L117) / (2^'EEPROM values'!$E$17)  * ($C$104-'EEPROM values'!$E$10  - ('EEPROM values'!$E$11-'EEPROM values'!$E$10)/('EEPROM values'!$E$15-'EEPROM values'!$E$14) * ('CALC steps + FINAL TEMP PICTURE'!$C$10-'EEPROM values'!$E$14) )</f>
        <v>24.923360484788638</v>
      </c>
      <c r="H148" s="15">
        <f>H89-('EEPROM values'!M66*'CALC steps + FINAL TEMP PICTURE'!$C$10/(2^'EEPROM values'!$E$16) + 'EEPROM values'!M117) / (2^'EEPROM values'!$E$17)  * ($C$104-'EEPROM values'!$E$10  - ('EEPROM values'!$E$11-'EEPROM values'!$E$10)/('EEPROM values'!$E$15-'EEPROM values'!$E$14) * ('CALC steps + FINAL TEMP PICTURE'!$C$10-'EEPROM values'!$E$14) )</f>
        <v>28.285920590525222</v>
      </c>
      <c r="I148" s="15">
        <f>I89-('EEPROM values'!N66*'CALC steps + FINAL TEMP PICTURE'!$C$10/(2^'EEPROM values'!$E$16) + 'EEPROM values'!N117) / (2^'EEPROM values'!$E$17)  * ($C$104-'EEPROM values'!$E$10  - ('EEPROM values'!$E$11-'EEPROM values'!$E$10)/('EEPROM values'!$E$15-'EEPROM values'!$E$14) * ('CALC steps + FINAL TEMP PICTURE'!$C$10-'EEPROM values'!$E$14) )</f>
        <v>11.940138764227202</v>
      </c>
      <c r="J148" s="15">
        <f>J89-('EEPROM values'!O66*'CALC steps + FINAL TEMP PICTURE'!$C$10/(2^'EEPROM values'!$E$16) + 'EEPROM values'!O117) / (2^'EEPROM values'!$E$17)  * ($C$104-'EEPROM values'!$E$10  - ('EEPROM values'!$E$11-'EEPROM values'!$E$10)/('EEPROM values'!$E$15-'EEPROM values'!$E$14) * ('CALC steps + FINAL TEMP PICTURE'!$C$10-'EEPROM values'!$E$14) )</f>
        <v>11.907597396583254</v>
      </c>
      <c r="K148" s="15">
        <f>K89-('EEPROM values'!P66*'CALC steps + FINAL TEMP PICTURE'!$C$10/(2^'EEPROM values'!$E$16) + 'EEPROM values'!P117) / (2^'EEPROM values'!$E$17)  * ($C$104-'EEPROM values'!$E$10  - ('EEPROM values'!$E$11-'EEPROM values'!$E$10)/('EEPROM values'!$E$15-'EEPROM values'!$E$14) * ('CALC steps + FINAL TEMP PICTURE'!$C$10-'EEPROM values'!$E$14) )</f>
        <v>14.387963275391503</v>
      </c>
      <c r="L148" s="15">
        <f>L89-('EEPROM values'!Q66*'CALC steps + FINAL TEMP PICTURE'!$C$10/(2^'EEPROM values'!$E$16) + 'EEPROM values'!Q117) / (2^'EEPROM values'!$E$17)  * ($C$104-'EEPROM values'!$E$10  - ('EEPROM values'!$E$11-'EEPROM values'!$E$10)/('EEPROM values'!$E$15-'EEPROM values'!$E$14) * ('CALC steps + FINAL TEMP PICTURE'!$C$10-'EEPROM values'!$E$14) )</f>
        <v>58.780701681662777</v>
      </c>
      <c r="M148" s="15">
        <f>M89-('EEPROM values'!R66*'CALC steps + FINAL TEMP PICTURE'!$C$10/(2^'EEPROM values'!$E$16) + 'EEPROM values'!R117) / (2^'EEPROM values'!$E$17)  * ($C$104-'EEPROM values'!$E$10  - ('EEPROM values'!$E$11-'EEPROM values'!$E$10)/('EEPROM values'!$E$15-'EEPROM values'!$E$14) * ('CALC steps + FINAL TEMP PICTURE'!$C$10-'EEPROM values'!$E$14) )</f>
        <v>30.606001998354618</v>
      </c>
      <c r="N148" s="15">
        <f>N89-('EEPROM values'!S66*'CALC steps + FINAL TEMP PICTURE'!$C$10/(2^'EEPROM values'!$E$16) + 'EEPROM values'!S117) / (2^'EEPROM values'!$E$17)  * ($C$104-'EEPROM values'!$E$10  - ('EEPROM values'!$E$11-'EEPROM values'!$E$10)/('EEPROM values'!$E$15-'EEPROM values'!$E$14) * ('CALC steps + FINAL TEMP PICTURE'!$C$10-'EEPROM values'!$E$14) )</f>
        <v>3.3808717830505697</v>
      </c>
      <c r="O148" s="15">
        <f>O89-('EEPROM values'!T66*'CALC steps + FINAL TEMP PICTURE'!$C$10/(2^'EEPROM values'!$E$16) + 'EEPROM values'!T117) / (2^'EEPROM values'!$E$17)  * ($C$104-'EEPROM values'!$E$10  - ('EEPROM values'!$E$11-'EEPROM values'!$E$10)/('EEPROM values'!$E$15-'EEPROM values'!$E$14) * ('CALC steps + FINAL TEMP PICTURE'!$C$10-'EEPROM values'!$E$14) )</f>
        <v>-14.155880110942798</v>
      </c>
      <c r="P148" s="15">
        <f>P89-('EEPROM values'!U66*'CALC steps + FINAL TEMP PICTURE'!$C$10/(2^'EEPROM values'!$E$16) + 'EEPROM values'!U117) / (2^'EEPROM values'!$E$17)  * ($C$104-'EEPROM values'!$E$10  - ('EEPROM values'!$E$11-'EEPROM values'!$E$10)/('EEPROM values'!$E$15-'EEPROM values'!$E$14) * ('CALC steps + FINAL TEMP PICTURE'!$C$10-'EEPROM values'!$E$14) )</f>
        <v>-24.787546738675541</v>
      </c>
      <c r="Q148" s="15">
        <f>Q89-('EEPROM values'!V66*'CALC steps + FINAL TEMP PICTURE'!$C$10/(2^'EEPROM values'!$E$16) + 'EEPROM values'!V117) / (2^'EEPROM values'!$E$17)  * ($C$104-'EEPROM values'!$E$10  - ('EEPROM values'!$E$11-'EEPROM values'!$E$10)/('EEPROM values'!$E$15-'EEPROM values'!$E$14) * ('CALC steps + FINAL TEMP PICTURE'!$C$10-'EEPROM values'!$E$14) )</f>
        <v>-41.722721355273414</v>
      </c>
      <c r="R148" s="15">
        <f>R89-('EEPROM values'!W66*'CALC steps + FINAL TEMP PICTURE'!$C$10/(2^'EEPROM values'!$E$16) + 'EEPROM values'!W117) / (2^'EEPROM values'!$E$17)  * ($C$104-'EEPROM values'!$E$10  - ('EEPROM values'!$E$11-'EEPROM values'!$E$10)/('EEPROM values'!$E$15-'EEPROM values'!$E$14) * ('CALC steps + FINAL TEMP PICTURE'!$C$10-'EEPROM values'!$E$14) )</f>
        <v>-52.330269950953721</v>
      </c>
      <c r="S148" s="15">
        <f>S89-('EEPROM values'!X66*'CALC steps + FINAL TEMP PICTURE'!$C$10/(2^'EEPROM values'!$E$16) + 'EEPROM values'!X117) / (2^'EEPROM values'!$E$17)  * ($C$104-'EEPROM values'!$E$10  - ('EEPROM values'!$E$11-'EEPROM values'!$E$10)/('EEPROM values'!$E$15-'EEPROM values'!$E$14) * ('CALC steps + FINAL TEMP PICTURE'!$C$10-'EEPROM values'!$E$14) )</f>
        <v>-43.0598612357728</v>
      </c>
      <c r="T148" s="15">
        <f>T89-('EEPROM values'!Y66*'CALC steps + FINAL TEMP PICTURE'!$C$10/(2^'EEPROM values'!$E$16) + 'EEPROM values'!Y117) / (2^'EEPROM values'!$E$17)  * ($C$104-'EEPROM values'!$E$10  - ('EEPROM values'!$E$11-'EEPROM values'!$E$10)/('EEPROM values'!$E$15-'EEPROM values'!$E$14) * ('CALC steps + FINAL TEMP PICTURE'!$C$10-'EEPROM values'!$E$14) )</f>
        <v>-56.442051914329106</v>
      </c>
      <c r="U148" s="15">
        <f>U89-('EEPROM values'!Z66*'CALC steps + FINAL TEMP PICTURE'!$C$10/(2^'EEPROM values'!$E$16) + 'EEPROM values'!Z117) / (2^'EEPROM values'!$E$17)  * ($C$104-'EEPROM values'!$E$10  - ('EEPROM values'!$E$11-'EEPROM values'!$E$10)/('EEPROM values'!$E$15-'EEPROM values'!$E$14) * ('CALC steps + FINAL TEMP PICTURE'!$C$10-'EEPROM values'!$E$14) )</f>
        <v>-59.602349937510866</v>
      </c>
      <c r="V148" s="15">
        <f>V89-('EEPROM values'!AA66*'CALC steps + FINAL TEMP PICTURE'!$C$10/(2^'EEPROM values'!$E$16) + 'EEPROM values'!AA117) / (2^'EEPROM values'!$E$17)  * ($C$104-'EEPROM values'!$E$10  - ('EEPROM values'!$E$11-'EEPROM values'!$E$10)/('EEPROM values'!$E$15-'EEPROM values'!$E$14) * ('CALC steps + FINAL TEMP PICTURE'!$C$10-'EEPROM values'!$E$14) )</f>
        <v>-40.786736407916663</v>
      </c>
      <c r="W148" s="15">
        <f>W89-('EEPROM values'!AB66*'CALC steps + FINAL TEMP PICTURE'!$C$10/(2^'EEPROM values'!$E$16) + 'EEPROM values'!AB117) / (2^'EEPROM values'!$E$17)  * ($C$104-'EEPROM values'!$E$10  - ('EEPROM values'!$E$11-'EEPROM values'!$E$10)/('EEPROM values'!$E$15-'EEPROM values'!$E$14) * ('CALC steps + FINAL TEMP PICTURE'!$C$10-'EEPROM values'!$E$14) )</f>
        <v>-42.675794425365972</v>
      </c>
      <c r="X148" s="15">
        <f>X89-('EEPROM values'!AC66*'CALC steps + FINAL TEMP PICTURE'!$C$10/(2^'EEPROM values'!$E$16) + 'EEPROM values'!AC117) / (2^'EEPROM values'!$E$17)  * ($C$104-'EEPROM values'!$E$10  - ('EEPROM values'!$E$11-'EEPROM values'!$E$10)/('EEPROM values'!$E$15-'EEPROM values'!$E$14) * ('CALC steps + FINAL TEMP PICTURE'!$C$10-'EEPROM values'!$E$14) )</f>
        <v>-52.913941966134374</v>
      </c>
      <c r="Y148" s="15">
        <f>Y89-('EEPROM values'!AD66*'CALC steps + FINAL TEMP PICTURE'!$C$10/(2^'EEPROM values'!$E$16) + 'EEPROM values'!AD117) / (2^'EEPROM values'!$E$17)  * ($C$104-'EEPROM values'!$E$10  - ('EEPROM values'!$E$11-'EEPROM values'!$E$10)/('EEPROM values'!$E$15-'EEPROM values'!$E$14) * ('CALC steps + FINAL TEMP PICTURE'!$C$10-'EEPROM values'!$E$14) )</f>
        <v>-56.250801653402334</v>
      </c>
      <c r="Z148" s="15">
        <f>Z89-('EEPROM values'!AE66*'CALC steps + FINAL TEMP PICTURE'!$C$10/(2^'EEPROM values'!$E$16) + 'EEPROM values'!AE117) / (2^'EEPROM values'!$E$17)  * ($C$104-'EEPROM values'!$E$10  - ('EEPROM values'!$E$11-'EEPROM values'!$E$10)/('EEPROM values'!$E$15-'EEPROM values'!$E$14) * ('CALC steps + FINAL TEMP PICTURE'!$C$10-'EEPROM values'!$E$14) )</f>
        <v>-53.323201299958441</v>
      </c>
      <c r="AA148" s="15">
        <f>AA89-('EEPROM values'!AF66*'CALC steps + FINAL TEMP PICTURE'!$C$10/(2^'EEPROM values'!$E$16) + 'EEPROM values'!AF117) / (2^'EEPROM values'!$E$17)  * ($C$104-'EEPROM values'!$E$10  - ('EEPROM values'!$E$11-'EEPROM values'!$E$10)/('EEPROM values'!$E$15-'EEPROM values'!$E$14) * ('CALC steps + FINAL TEMP PICTURE'!$C$10-'EEPROM values'!$E$14) )</f>
        <v>-44.339949929331191</v>
      </c>
      <c r="AB148" s="15">
        <f>AB89-('EEPROM values'!AG66*'CALC steps + FINAL TEMP PICTURE'!$C$10/(2^'EEPROM values'!$E$16) + 'EEPROM values'!AG117) / (2^'EEPROM values'!$E$17)  * ($C$104-'EEPROM values'!$E$10  - ('EEPROM values'!$E$11-'EEPROM values'!$E$10)/('EEPROM values'!$E$15-'EEPROM values'!$E$14) * ('CALC steps + FINAL TEMP PICTURE'!$C$10-'EEPROM values'!$E$14) )</f>
        <v>-49.283343021046278</v>
      </c>
      <c r="AC148" s="15">
        <f>AC89-('EEPROM values'!AH66*'CALC steps + FINAL TEMP PICTURE'!$C$10/(2^'EEPROM values'!$E$16) + 'EEPROM values'!AH117) / (2^'EEPROM values'!$E$17)  * ($C$104-'EEPROM values'!$E$10  - ('EEPROM values'!$E$11-'EEPROM values'!$E$10)/('EEPROM values'!$E$15-'EEPROM values'!$E$14) * ('CALC steps + FINAL TEMP PICTURE'!$C$10-'EEPROM values'!$E$14) )</f>
        <v>-48.484854007736438</v>
      </c>
      <c r="AD148" s="15">
        <f>AD89-('EEPROM values'!AI66*'CALC steps + FINAL TEMP PICTURE'!$C$10/(2^'EEPROM values'!$E$16) + 'EEPROM values'!AI117) / (2^'EEPROM values'!$E$17)  * ($C$104-'EEPROM values'!$E$10  - ('EEPROM values'!$E$11-'EEPROM values'!$E$10)/('EEPROM values'!$E$15-'EEPROM values'!$E$14) * ('CALC steps + FINAL TEMP PICTURE'!$C$10-'EEPROM values'!$E$14) )</f>
        <v>-46.323458651844213</v>
      </c>
      <c r="AE148" s="15">
        <f>AE89-('EEPROM values'!AJ66*'CALC steps + FINAL TEMP PICTURE'!$C$10/(2^'EEPROM values'!$E$16) + 'EEPROM values'!AJ117) / (2^'EEPROM values'!$E$17)  * ($C$104-'EEPROM values'!$E$10  - ('EEPROM values'!$E$11-'EEPROM values'!$E$10)/('EEPROM values'!$E$15-'EEPROM values'!$E$14) * ('CALC steps + FINAL TEMP PICTURE'!$C$10-'EEPROM values'!$E$14) )</f>
        <v>-45.500564604530354</v>
      </c>
      <c r="AF148" s="15">
        <f>AF89-('EEPROM values'!AK66*'CALC steps + FINAL TEMP PICTURE'!$C$10/(2^'EEPROM values'!$E$16) + 'EEPROM values'!AK117) / (2^'EEPROM values'!$E$17)  * ($C$104-'EEPROM values'!$E$10  - ('EEPROM values'!$E$11-'EEPROM values'!$E$10)/('EEPROM values'!$E$15-'EEPROM values'!$E$14) * ('CALC steps + FINAL TEMP PICTURE'!$C$10-'EEPROM values'!$E$14) )</f>
        <v>-49.131980689097489</v>
      </c>
      <c r="AG148" s="16">
        <f>AG89-('EEPROM values'!AL66*'CALC steps + FINAL TEMP PICTURE'!$C$10/(2^'EEPROM values'!$E$16) + 'EEPROM values'!AL117) / (2^'EEPROM values'!$E$17)  * ($C$104-'EEPROM values'!$E$10  - ('EEPROM values'!$E$11-'EEPROM values'!$E$10)/('EEPROM values'!$E$15-'EEPROM values'!$E$14) * ('CALC steps + FINAL TEMP PICTURE'!$C$10-'EEPROM values'!$E$14) )</f>
        <v>-55.450664210061923</v>
      </c>
    </row>
    <row r="149" spans="1:33" x14ac:dyDescent="0.25">
      <c r="B149" s="14">
        <f>B90-('EEPROM values'!G67*'CALC steps + FINAL TEMP PICTURE'!$C$10/(2^'EEPROM values'!$E$16) + 'EEPROM values'!G118) / (2^'EEPROM values'!$E$17)  * ($C$104-'EEPROM values'!$E$10  - ('EEPROM values'!$E$11-'EEPROM values'!$E$10)/('EEPROM values'!$E$15-'EEPROM values'!$E$14) * ('CALC steps + FINAL TEMP PICTURE'!$C$10-'EEPROM values'!$E$14) )</f>
        <v>-26.133364618967921</v>
      </c>
      <c r="C149" s="15">
        <f>C90-('EEPROM values'!H67*'CALC steps + FINAL TEMP PICTURE'!$C$10/(2^'EEPROM values'!$E$16) + 'EEPROM values'!H118) / (2^'EEPROM values'!$E$17)  * ($C$104-'EEPROM values'!$E$10  - ('EEPROM values'!$E$11-'EEPROM values'!$E$10)/('EEPROM values'!$E$15-'EEPROM values'!$E$14) * ('CALC steps + FINAL TEMP PICTURE'!$C$10-'EEPROM values'!$E$14) )</f>
        <v>-9.0763821633255937</v>
      </c>
      <c r="D149" s="15">
        <f>D90-('EEPROM values'!I67*'CALC steps + FINAL TEMP PICTURE'!$C$10/(2^'EEPROM values'!$E$16) + 'EEPROM values'!I118) / (2^'EEPROM values'!$E$17)  * ($C$104-'EEPROM values'!$E$10  - ('EEPROM values'!$E$11-'EEPROM values'!$E$10)/('EEPROM values'!$E$15-'EEPROM values'!$E$14) * ('CALC steps + FINAL TEMP PICTURE'!$C$10-'EEPROM values'!$E$14) )</f>
        <v>-16.825743177378516</v>
      </c>
      <c r="E149" s="15">
        <f>E90-('EEPROM values'!J67*'CALC steps + FINAL TEMP PICTURE'!$C$10/(2^'EEPROM values'!$E$16) + 'EEPROM values'!J118) / (2^'EEPROM values'!$E$17)  * ($C$104-'EEPROM values'!$E$10  - ('EEPROM values'!$E$11-'EEPROM values'!$E$10)/('EEPROM values'!$E$15-'EEPROM values'!$E$14) * ('CALC steps + FINAL TEMP PICTURE'!$C$10-'EEPROM values'!$E$14) )</f>
        <v>0.66811726821845685</v>
      </c>
      <c r="F149" s="15">
        <f>F90-('EEPROM values'!K67*'CALC steps + FINAL TEMP PICTURE'!$C$10/(2^'EEPROM values'!$E$16) + 'EEPROM values'!K118) / (2^'EEPROM values'!$E$17)  * ($C$104-'EEPROM values'!$E$10  - ('EEPROM values'!$E$11-'EEPROM values'!$E$10)/('EEPROM values'!$E$15-'EEPROM values'!$E$14) * ('CALC steps + FINAL TEMP PICTURE'!$C$10-'EEPROM values'!$E$14) )</f>
        <v>24.21326359208334</v>
      </c>
      <c r="G149" s="15">
        <f>G90-('EEPROM values'!L67*'CALC steps + FINAL TEMP PICTURE'!$C$10/(2^'EEPROM values'!$E$16) + 'EEPROM values'!L118) / (2^'EEPROM values'!$E$17)  * ($C$104-'EEPROM values'!$E$10  - ('EEPROM values'!$E$11-'EEPROM values'!$E$10)/('EEPROM values'!$E$15-'EEPROM values'!$E$14) * ('CALC steps + FINAL TEMP PICTURE'!$C$10-'EEPROM values'!$E$14) )</f>
        <v>28.604610515418205</v>
      </c>
      <c r="H149" s="15">
        <f>H90-('EEPROM values'!M67*'CALC steps + FINAL TEMP PICTURE'!$C$10/(2^'EEPROM values'!$E$16) + 'EEPROM values'!M118) / (2^'EEPROM values'!$E$17)  * ($C$104-'EEPROM values'!$E$10  - ('EEPROM values'!$E$11-'EEPROM values'!$E$10)/('EEPROM values'!$E$15-'EEPROM values'!$E$14) * ('CALC steps + FINAL TEMP PICTURE'!$C$10-'EEPROM values'!$E$14) )</f>
        <v>20.572092393911529</v>
      </c>
      <c r="I149" s="15">
        <f>I90-('EEPROM values'!N67*'CALC steps + FINAL TEMP PICTURE'!$C$10/(2^'EEPROM values'!$E$16) + 'EEPROM values'!N118) / (2^'EEPROM values'!$E$17)  * ($C$104-'EEPROM values'!$E$10  - ('EEPROM values'!$E$11-'EEPROM values'!$E$10)/('EEPROM values'!$E$15-'EEPROM values'!$E$14) * ('CALC steps + FINAL TEMP PICTURE'!$C$10-'EEPROM values'!$E$14) )</f>
        <v>5.9350347904882748</v>
      </c>
      <c r="J149" s="15">
        <f>J90-('EEPROM values'!O67*'CALC steps + FINAL TEMP PICTURE'!$C$10/(2^'EEPROM values'!$E$16) + 'EEPROM values'!O118) / (2^'EEPROM values'!$E$17)  * ($C$104-'EEPROM values'!$E$10  - ('EEPROM values'!$E$11-'EEPROM values'!$E$10)/('EEPROM values'!$E$15-'EEPROM values'!$E$14) * ('CALC steps + FINAL TEMP PICTURE'!$C$10-'EEPROM values'!$E$14) )</f>
        <v>17.932512009661743</v>
      </c>
      <c r="K149" s="15">
        <f>K90-('EEPROM values'!P67*'CALC steps + FINAL TEMP PICTURE'!$C$10/(2^'EEPROM values'!$E$16) + 'EEPROM values'!P118) / (2^'EEPROM values'!$E$17)  * ($C$104-'EEPROM values'!$E$10  - ('EEPROM values'!$E$11-'EEPROM values'!$E$10)/('EEPROM values'!$E$15-'EEPROM values'!$E$14) * ('CALC steps + FINAL TEMP PICTURE'!$C$10-'EEPROM values'!$E$14) )</f>
        <v>52.190748100108465</v>
      </c>
      <c r="L149" s="15">
        <f>L90-('EEPROM values'!Q67*'CALC steps + FINAL TEMP PICTURE'!$C$10/(2^'EEPROM values'!$E$16) + 'EEPROM values'!Q118) / (2^'EEPROM values'!$E$17)  * ($C$104-'EEPROM values'!$E$10  - ('EEPROM values'!$E$11-'EEPROM values'!$E$10)/('EEPROM values'!$E$15-'EEPROM values'!$E$14) * ('CALC steps + FINAL TEMP PICTURE'!$C$10-'EEPROM values'!$E$14) )</f>
        <v>43.84518757170185</v>
      </c>
      <c r="M149" s="15">
        <f>M90-('EEPROM values'!R67*'CALC steps + FINAL TEMP PICTURE'!$C$10/(2^'EEPROM values'!$E$16) + 'EEPROM values'!R118) / (2^'EEPROM values'!$E$17)  * ($C$104-'EEPROM values'!$E$10  - ('EEPROM values'!$E$11-'EEPROM values'!$E$10)/('EEPROM values'!$E$15-'EEPROM values'!$E$14) * ('CALC steps + FINAL TEMP PICTURE'!$C$10-'EEPROM values'!$E$14) )</f>
        <v>16.750272433170863</v>
      </c>
      <c r="N149" s="15">
        <f>N90-('EEPROM values'!S67*'CALC steps + FINAL TEMP PICTURE'!$C$10/(2^'EEPROM values'!$E$16) + 'EEPROM values'!S118) / (2^'EEPROM values'!$E$17)  * ($C$104-'EEPROM values'!$E$10  - ('EEPROM values'!$E$11-'EEPROM values'!$E$10)/('EEPROM values'!$E$15-'EEPROM values'!$E$14) * ('CALC steps + FINAL TEMP PICTURE'!$C$10-'EEPROM values'!$E$14) )</f>
        <v>-4.2496979167633242</v>
      </c>
      <c r="O149" s="15">
        <f>O90-('EEPROM values'!T67*'CALC steps + FINAL TEMP PICTURE'!$C$10/(2^'EEPROM values'!$E$16) + 'EEPROM values'!T118) / (2^'EEPROM values'!$E$17)  * ($C$104-'EEPROM values'!$E$10  - ('EEPROM values'!$E$11-'EEPROM values'!$E$10)/('EEPROM values'!$E$15-'EEPROM values'!$E$14) * ('CALC steps + FINAL TEMP PICTURE'!$C$10-'EEPROM values'!$E$14) )</f>
        <v>-26.495642702600211</v>
      </c>
      <c r="P149" s="15">
        <f>P90-('EEPROM values'!U67*'CALC steps + FINAL TEMP PICTURE'!$C$10/(2^'EEPROM values'!$E$16) + 'EEPROM values'!U118) / (2^'EEPROM values'!$E$17)  * ($C$104-'EEPROM values'!$E$10  - ('EEPROM values'!$E$11-'EEPROM values'!$E$10)/('EEPROM values'!$E$15-'EEPROM values'!$E$14) * ('CALC steps + FINAL TEMP PICTURE'!$C$10-'EEPROM values'!$E$14) )</f>
        <v>-35.65135974129614</v>
      </c>
      <c r="Q149" s="15">
        <f>Q90-('EEPROM values'!V67*'CALC steps + FINAL TEMP PICTURE'!$C$10/(2^'EEPROM values'!$E$16) + 'EEPROM values'!V118) / (2^'EEPROM values'!$E$17)  * ($C$104-'EEPROM values'!$E$10  - ('EEPROM values'!$E$11-'EEPROM values'!$E$10)/('EEPROM values'!$E$15-'EEPROM values'!$E$14) * ('CALC steps + FINAL TEMP PICTURE'!$C$10-'EEPROM values'!$E$14) )</f>
        <v>-49.931330643024666</v>
      </c>
      <c r="R149" s="15">
        <f>R90-('EEPROM values'!W67*'CALC steps + FINAL TEMP PICTURE'!$C$10/(2^'EEPROM values'!$E$16) + 'EEPROM values'!W118) / (2^'EEPROM values'!$E$17)  * ($C$104-'EEPROM values'!$E$10  - ('EEPROM values'!$E$11-'EEPROM values'!$E$10)/('EEPROM values'!$E$15-'EEPROM values'!$E$14) * ('CALC steps + FINAL TEMP PICTURE'!$C$10-'EEPROM values'!$E$14) )</f>
        <v>-52.867935276975899</v>
      </c>
      <c r="S149" s="15">
        <f>S90-('EEPROM values'!X67*'CALC steps + FINAL TEMP PICTURE'!$C$10/(2^'EEPROM values'!$E$16) + 'EEPROM values'!X118) / (2^'EEPROM values'!$E$17)  * ($C$104-'EEPROM values'!$E$10  - ('EEPROM values'!$E$11-'EEPROM values'!$E$10)/('EEPROM values'!$E$15-'EEPROM values'!$E$14) * ('CALC steps + FINAL TEMP PICTURE'!$C$10-'EEPROM values'!$E$14) )</f>
        <v>-45.436918695315974</v>
      </c>
      <c r="T149" s="15">
        <f>T90-('EEPROM values'!Y67*'CALC steps + FINAL TEMP PICTURE'!$C$10/(2^'EEPROM values'!$E$16) + 'EEPROM values'!Y118) / (2^'EEPROM values'!$E$17)  * ($C$104-'EEPROM values'!$E$10  - ('EEPROM values'!$E$11-'EEPROM values'!$E$10)/('EEPROM values'!$E$15-'EEPROM values'!$E$14) * ('CALC steps + FINAL TEMP PICTURE'!$C$10-'EEPROM values'!$E$14) )</f>
        <v>-45.464508106172353</v>
      </c>
      <c r="U149" s="15">
        <f>U90-('EEPROM values'!Z67*'CALC steps + FINAL TEMP PICTURE'!$C$10/(2^'EEPROM values'!$E$16) + 'EEPROM values'!Z118) / (2^'EEPROM values'!$E$17)  * ($C$104-'EEPROM values'!$E$10  - ('EEPROM values'!$E$11-'EEPROM values'!$E$10)/('EEPROM values'!$E$15-'EEPROM values'!$E$14) * ('CALC steps + FINAL TEMP PICTURE'!$C$10-'EEPROM values'!$E$14) )</f>
        <v>-58.786426564619418</v>
      </c>
      <c r="V149" s="15">
        <f>V90-('EEPROM values'!AA67*'CALC steps + FINAL TEMP PICTURE'!$C$10/(2^'EEPROM values'!$E$16) + 'EEPROM values'!AA118) / (2^'EEPROM values'!$E$17)  * ($C$104-'EEPROM values'!$E$10  - ('EEPROM values'!$E$11-'EEPROM values'!$E$10)/('EEPROM values'!$E$15-'EEPROM values'!$E$14) * ('CALC steps + FINAL TEMP PICTURE'!$C$10-'EEPROM values'!$E$14) )</f>
        <v>-55.490620870338567</v>
      </c>
      <c r="W149" s="15">
        <f>W90-('EEPROM values'!AB67*'CALC steps + FINAL TEMP PICTURE'!$C$10/(2^'EEPROM values'!$E$16) + 'EEPROM values'!AB118) / (2^'EEPROM values'!$E$17)  * ($C$104-'EEPROM values'!$E$10  - ('EEPROM values'!$E$11-'EEPROM values'!$E$10)/('EEPROM values'!$E$15-'EEPROM values'!$E$14) * ('CALC steps + FINAL TEMP PICTURE'!$C$10-'EEPROM values'!$E$14) )</f>
        <v>-41.21851123371561</v>
      </c>
      <c r="X149" s="15">
        <f>X90-('EEPROM values'!AC67*'CALC steps + FINAL TEMP PICTURE'!$C$10/(2^'EEPROM values'!$E$16) + 'EEPROM values'!AC118) / (2^'EEPROM values'!$E$17)  * ($C$104-'EEPROM values'!$E$10  - ('EEPROM values'!$E$11-'EEPROM values'!$E$10)/('EEPROM values'!$E$15-'EEPROM values'!$E$14) * ('CALC steps + FINAL TEMP PICTURE'!$C$10-'EEPROM values'!$E$14) )</f>
        <v>-46.388864782632254</v>
      </c>
      <c r="Y149" s="15">
        <f>Y90-('EEPROM values'!AD67*'CALC steps + FINAL TEMP PICTURE'!$C$10/(2^'EEPROM values'!$E$16) + 'EEPROM values'!AD118) / (2^'EEPROM values'!$E$17)  * ($C$104-'EEPROM values'!$E$10  - ('EEPROM values'!$E$11-'EEPROM values'!$E$10)/('EEPROM values'!$E$15-'EEPROM values'!$E$14) * ('CALC steps + FINAL TEMP PICTURE'!$C$10-'EEPROM values'!$E$14) )</f>
        <v>-52.459381291087773</v>
      </c>
      <c r="Z149" s="15">
        <f>Z90-('EEPROM values'!AE67*'CALC steps + FINAL TEMP PICTURE'!$C$10/(2^'EEPROM values'!$E$16) + 'EEPROM values'!AE118) / (2^'EEPROM values'!$E$17)  * ($C$104-'EEPROM values'!$E$10  - ('EEPROM values'!$E$11-'EEPROM values'!$E$10)/('EEPROM values'!$E$15-'EEPROM values'!$E$14) * ('CALC steps + FINAL TEMP PICTURE'!$C$10-'EEPROM values'!$E$14) )</f>
        <v>-42.612036724608494</v>
      </c>
      <c r="AA149" s="15">
        <f>AA90-('EEPROM values'!AF67*'CALC steps + FINAL TEMP PICTURE'!$C$10/(2^'EEPROM values'!$E$16) + 'EEPROM values'!AF118) / (2^'EEPROM values'!$E$17)  * ($C$104-'EEPROM values'!$E$10  - ('EEPROM values'!$E$11-'EEPROM values'!$E$10)/('EEPROM values'!$E$15-'EEPROM values'!$E$14) * ('CALC steps + FINAL TEMP PICTURE'!$C$10-'EEPROM values'!$E$14) )</f>
        <v>-45.746620777118729</v>
      </c>
      <c r="AB149" s="15">
        <f>AB90-('EEPROM values'!AG67*'CALC steps + FINAL TEMP PICTURE'!$C$10/(2^'EEPROM values'!$E$16) + 'EEPROM values'!AG118) / (2^'EEPROM values'!$E$17)  * ($C$104-'EEPROM values'!$E$10  - ('EEPROM values'!$E$11-'EEPROM values'!$E$10)/('EEPROM values'!$E$15-'EEPROM values'!$E$14) * ('CALC steps + FINAL TEMP PICTURE'!$C$10-'EEPROM values'!$E$14) )</f>
        <v>-43.683901108940084</v>
      </c>
      <c r="AC149" s="15">
        <f>AC90-('EEPROM values'!AH67*'CALC steps + FINAL TEMP PICTURE'!$C$10/(2^'EEPROM values'!$E$16) + 'EEPROM values'!AH118) / (2^'EEPROM values'!$E$17)  * ($C$104-'EEPROM values'!$E$10  - ('EEPROM values'!$E$11-'EEPROM values'!$E$10)/('EEPROM values'!$E$15-'EEPROM values'!$E$14) * ('CALC steps + FINAL TEMP PICTURE'!$C$10-'EEPROM values'!$E$14) )</f>
        <v>-55.906256316228898</v>
      </c>
      <c r="AD149" s="15">
        <f>AD90-('EEPROM values'!AI67*'CALC steps + FINAL TEMP PICTURE'!$C$10/(2^'EEPROM values'!$E$16) + 'EEPROM values'!AI118) / (2^'EEPROM values'!$E$17)  * ($C$104-'EEPROM values'!$E$10  - ('EEPROM values'!$E$11-'EEPROM values'!$E$10)/('EEPROM values'!$E$15-'EEPROM values'!$E$14) * ('CALC steps + FINAL TEMP PICTURE'!$C$10-'EEPROM values'!$E$14) )</f>
        <v>-46.281959091175843</v>
      </c>
      <c r="AE149" s="15">
        <f>AE90-('EEPROM values'!AJ67*'CALC steps + FINAL TEMP PICTURE'!$C$10/(2^'EEPROM values'!$E$16) + 'EEPROM values'!AJ118) / (2^'EEPROM values'!$E$17)  * ($C$104-'EEPROM values'!$E$10  - ('EEPROM values'!$E$11-'EEPROM values'!$E$10)/('EEPROM values'!$E$15-'EEPROM values'!$E$14) * ('CALC steps + FINAL TEMP PICTURE'!$C$10-'EEPROM values'!$E$14) )</f>
        <v>-44.386936159370265</v>
      </c>
      <c r="AF149" s="15">
        <f>AF90-('EEPROM values'!AK67*'CALC steps + FINAL TEMP PICTURE'!$C$10/(2^'EEPROM values'!$E$16) + 'EEPROM values'!AK118) / (2^'EEPROM values'!$E$17)  * ($C$104-'EEPROM values'!$E$10  - ('EEPROM values'!$E$11-'EEPROM values'!$E$10)/('EEPROM values'!$E$15-'EEPROM values'!$E$14) * ('CALC steps + FINAL TEMP PICTURE'!$C$10-'EEPROM values'!$E$14) )</f>
        <v>-45.009878699827084</v>
      </c>
      <c r="AG149" s="16">
        <f>AG90-('EEPROM values'!AL67*'CALC steps + FINAL TEMP PICTURE'!$C$10/(2^'EEPROM values'!$E$16) + 'EEPROM values'!AL118) / (2^'EEPROM values'!$E$17)  * ($C$104-'EEPROM values'!$E$10  - ('EEPROM values'!$E$11-'EEPROM values'!$E$10)/('EEPROM values'!$E$15-'EEPROM values'!$E$14) * ('CALC steps + FINAL TEMP PICTURE'!$C$10-'EEPROM values'!$E$14) )</f>
        <v>-44.883770069528225</v>
      </c>
    </row>
    <row r="150" spans="1:33" x14ac:dyDescent="0.25">
      <c r="B150" s="14">
        <f>B91-('EEPROM values'!G68*'CALC steps + FINAL TEMP PICTURE'!$C$10/(2^'EEPROM values'!$E$16) + 'EEPROM values'!G119) / (2^'EEPROM values'!$E$17)  * ($C$104-'EEPROM values'!$E$10  - ('EEPROM values'!$E$11-'EEPROM values'!$E$10)/('EEPROM values'!$E$15-'EEPROM values'!$E$14) * ('CALC steps + FINAL TEMP PICTURE'!$C$10-'EEPROM values'!$E$14) )</f>
        <v>-22.442117214747498</v>
      </c>
      <c r="C150" s="15">
        <f>C91-('EEPROM values'!H68*'CALC steps + FINAL TEMP PICTURE'!$C$10/(2^'EEPROM values'!$E$16) + 'EEPROM values'!H119) / (2^'EEPROM values'!$E$17)  * ($C$104-'EEPROM values'!$E$10  - ('EEPROM values'!$E$11-'EEPROM values'!$E$10)/('EEPROM values'!$E$15-'EEPROM values'!$E$14) * ('CALC steps + FINAL TEMP PICTURE'!$C$10-'EEPROM values'!$E$14) )</f>
        <v>-13.035961813927488</v>
      </c>
      <c r="D150" s="15">
        <f>D91-('EEPROM values'!I68*'CALC steps + FINAL TEMP PICTURE'!$C$10/(2^'EEPROM values'!$E$16) + 'EEPROM values'!I119) / (2^'EEPROM values'!$E$17)  * ($C$104-'EEPROM values'!$E$10  - ('EEPROM values'!$E$11-'EEPROM values'!$E$10)/('EEPROM values'!$E$15-'EEPROM values'!$E$14) * ('CALC steps + FINAL TEMP PICTURE'!$C$10-'EEPROM values'!$E$14) )</f>
        <v>-1.8435955433902746</v>
      </c>
      <c r="E150" s="15">
        <f>E91-('EEPROM values'!J68*'CALC steps + FINAL TEMP PICTURE'!$C$10/(2^'EEPROM values'!$E$16) + 'EEPROM values'!J119) / (2^'EEPROM values'!$E$17)  * ($C$104-'EEPROM values'!$E$10  - ('EEPROM values'!$E$11-'EEPROM values'!$E$10)/('EEPROM values'!$E$15-'EEPROM values'!$E$14) * ('CALC steps + FINAL TEMP PICTURE'!$C$10-'EEPROM values'!$E$14) )</f>
        <v>12.300615996085956</v>
      </c>
      <c r="F150" s="15">
        <f>F91-('EEPROM values'!K68*'CALC steps + FINAL TEMP PICTURE'!$C$10/(2^'EEPROM values'!$E$16) + 'EEPROM values'!K119) / (2^'EEPROM values'!$E$17)  * ($C$104-'EEPROM values'!$E$10  - ('EEPROM values'!$E$11-'EEPROM values'!$E$10)/('EEPROM values'!$E$15-'EEPROM values'!$E$14) * ('CALC steps + FINAL TEMP PICTURE'!$C$10-'EEPROM values'!$E$14) )</f>
        <v>36.60603124362882</v>
      </c>
      <c r="G150" s="15">
        <f>G91-('EEPROM values'!L68*'CALC steps + FINAL TEMP PICTURE'!$C$10/(2^'EEPROM values'!$E$16) + 'EEPROM values'!L119) / (2^'EEPROM values'!$E$17)  * ($C$104-'EEPROM values'!$E$10  - ('EEPROM values'!$E$11-'EEPROM values'!$E$10)/('EEPROM values'!$E$15-'EEPROM values'!$E$14) * ('CALC steps + FINAL TEMP PICTURE'!$C$10-'EEPROM values'!$E$14) )</f>
        <v>10.467121729645653</v>
      </c>
      <c r="H150" s="15">
        <f>H91-('EEPROM values'!M68*'CALC steps + FINAL TEMP PICTURE'!$C$10/(2^'EEPROM values'!$E$16) + 'EEPROM values'!M119) / (2^'EEPROM values'!$E$17)  * ($C$104-'EEPROM values'!$E$10  - ('EEPROM values'!$E$11-'EEPROM values'!$E$10)/('EEPROM values'!$E$15-'EEPROM values'!$E$14) * ('CALC steps + FINAL TEMP PICTURE'!$C$10-'EEPROM values'!$E$14) )</f>
        <v>15.585596796658901</v>
      </c>
      <c r="I150" s="15">
        <f>I91-('EEPROM values'!N68*'CALC steps + FINAL TEMP PICTURE'!$C$10/(2^'EEPROM values'!$E$16) + 'EEPROM values'!N119) / (2^'EEPROM values'!$E$17)  * ($C$104-'EEPROM values'!$E$10  - ('EEPROM values'!$E$11-'EEPROM values'!$E$10)/('EEPROM values'!$E$15-'EEPROM values'!$E$14) * ('CALC steps + FINAL TEMP PICTURE'!$C$10-'EEPROM values'!$E$14) )</f>
        <v>20.463085438551378</v>
      </c>
      <c r="J150" s="15">
        <f>J91-('EEPROM values'!O68*'CALC steps + FINAL TEMP PICTURE'!$C$10/(2^'EEPROM values'!$E$16) + 'EEPROM values'!O119) / (2^'EEPROM values'!$E$17)  * ($C$104-'EEPROM values'!$E$10  - ('EEPROM values'!$E$11-'EEPROM values'!$E$10)/('EEPROM values'!$E$15-'EEPROM values'!$E$14) * ('CALC steps + FINAL TEMP PICTURE'!$C$10-'EEPROM values'!$E$14) )</f>
        <v>41.004940901492056</v>
      </c>
      <c r="K150" s="15">
        <f>K91-('EEPROM values'!P68*'CALC steps + FINAL TEMP PICTURE'!$C$10/(2^'EEPROM values'!$E$16) + 'EEPROM values'!P119) / (2^'EEPROM values'!$E$17)  * ($C$104-'EEPROM values'!$E$10  - ('EEPROM values'!$E$11-'EEPROM values'!$E$10)/('EEPROM values'!$E$15-'EEPROM values'!$E$14) * ('CALC steps + FINAL TEMP PICTURE'!$C$10-'EEPROM values'!$E$14) )</f>
        <v>52.304435845400178</v>
      </c>
      <c r="L150" s="15">
        <f>L91-('EEPROM values'!Q68*'CALC steps + FINAL TEMP PICTURE'!$C$10/(2^'EEPROM values'!$E$16) + 'EEPROM values'!Q119) / (2^'EEPROM values'!$E$17)  * ($C$104-'EEPROM values'!$E$10  - ('EEPROM values'!$E$11-'EEPROM values'!$E$10)/('EEPROM values'!$E$15-'EEPROM values'!$E$14) * ('CALC steps + FINAL TEMP PICTURE'!$C$10-'EEPROM values'!$E$14) )</f>
        <v>29.638513715932749</v>
      </c>
      <c r="M150" s="15">
        <f>M91-('EEPROM values'!R68*'CALC steps + FINAL TEMP PICTURE'!$C$10/(2^'EEPROM values'!$E$16) + 'EEPROM values'!R119) / (2^'EEPROM values'!$E$17)  * ($C$104-'EEPROM values'!$E$10  - ('EEPROM values'!$E$11-'EEPROM values'!$E$10)/('EEPROM values'!$E$15-'EEPROM values'!$E$14) * ('CALC steps + FINAL TEMP PICTURE'!$C$10-'EEPROM values'!$E$14) )</f>
        <v>3.3024182719407458</v>
      </c>
      <c r="N150" s="15">
        <f>N91-('EEPROM values'!S68*'CALC steps + FINAL TEMP PICTURE'!$C$10/(2^'EEPROM values'!$E$16) + 'EEPROM values'!S119) / (2^'EEPROM values'!$E$17)  * ($C$104-'EEPROM values'!$E$10  - ('EEPROM values'!$E$11-'EEPROM values'!$E$10)/('EEPROM values'!$E$15-'EEPROM values'!$E$14) * ('CALC steps + FINAL TEMP PICTURE'!$C$10-'EEPROM values'!$E$14) )</f>
        <v>-18.524154183078426</v>
      </c>
      <c r="O150" s="15">
        <f>O91-('EEPROM values'!T68*'CALC steps + FINAL TEMP PICTURE'!$C$10/(2^'EEPROM values'!$E$16) + 'EEPROM values'!T119) / (2^'EEPROM values'!$E$17)  * ($C$104-'EEPROM values'!$E$10  - ('EEPROM values'!$E$11-'EEPROM values'!$E$10)/('EEPROM values'!$E$15-'EEPROM values'!$E$14) * ('CALC steps + FINAL TEMP PICTURE'!$C$10-'EEPROM values'!$E$14) )</f>
        <v>-42.346003389093291</v>
      </c>
      <c r="P150" s="15">
        <f>P91-('EEPROM values'!U68*'CALC steps + FINAL TEMP PICTURE'!$C$10/(2^'EEPROM values'!$E$16) + 'EEPROM values'!U119) / (2^'EEPROM values'!$E$17)  * ($C$104-'EEPROM values'!$E$10  - ('EEPROM values'!$E$11-'EEPROM values'!$E$10)/('EEPROM values'!$E$15-'EEPROM values'!$E$14) * ('CALC steps + FINAL TEMP PICTURE'!$C$10-'EEPROM values'!$E$14) )</f>
        <v>-34.564351955353644</v>
      </c>
      <c r="Q150" s="15">
        <f>Q91-('EEPROM values'!V68*'CALC steps + FINAL TEMP PICTURE'!$C$10/(2^'EEPROM values'!$E$16) + 'EEPROM values'!V119) / (2^'EEPROM values'!$E$17)  * ($C$104-'EEPROM values'!$E$10  - ('EEPROM values'!$E$11-'EEPROM values'!$E$10)/('EEPROM values'!$E$15-'EEPROM values'!$E$14) * ('CALC steps + FINAL TEMP PICTURE'!$C$10-'EEPROM values'!$E$14) )</f>
        <v>-34.410776281083947</v>
      </c>
      <c r="R150" s="15">
        <f>R91-('EEPROM values'!W68*'CALC steps + FINAL TEMP PICTURE'!$C$10/(2^'EEPROM values'!$E$16) + 'EEPROM values'!W119) / (2^'EEPROM values'!$E$17)  * ($C$104-'EEPROM values'!$E$10  - ('EEPROM values'!$E$11-'EEPROM values'!$E$10)/('EEPROM values'!$E$15-'EEPROM values'!$E$14) * ('CALC steps + FINAL TEMP PICTURE'!$C$10-'EEPROM values'!$E$14) )</f>
        <v>-43.890552123363534</v>
      </c>
      <c r="S150" s="15">
        <f>S91-('EEPROM values'!X68*'CALC steps + FINAL TEMP PICTURE'!$C$10/(2^'EEPROM values'!$E$16) + 'EEPROM values'!X119) / (2^'EEPROM values'!$E$17)  * ($C$104-'EEPROM values'!$E$10  - ('EEPROM values'!$E$11-'EEPROM values'!$E$10)/('EEPROM values'!$E$15-'EEPROM values'!$E$14) * ('CALC steps + FINAL TEMP PICTURE'!$C$10-'EEPROM values'!$E$14) )</f>
        <v>-35.097166679001006</v>
      </c>
      <c r="T150" s="15">
        <f>T91-('EEPROM values'!Y68*'CALC steps + FINAL TEMP PICTURE'!$C$10/(2^'EEPROM values'!$E$16) + 'EEPROM values'!Y119) / (2^'EEPROM values'!$E$17)  * ($C$104-'EEPROM values'!$E$10  - ('EEPROM values'!$E$11-'EEPROM values'!$E$10)/('EEPROM values'!$E$15-'EEPROM values'!$E$14) * ('CALC steps + FINAL TEMP PICTURE'!$C$10-'EEPROM values'!$E$14) )</f>
        <v>-36.258428407967791</v>
      </c>
      <c r="U150" s="15">
        <f>U91-('EEPROM values'!Z68*'CALC steps + FINAL TEMP PICTURE'!$C$10/(2^'EEPROM values'!$E$16) + 'EEPROM values'!Z119) / (2^'EEPROM values'!$E$17)  * ($C$104-'EEPROM values'!$E$10  - ('EEPROM values'!$E$11-'EEPROM values'!$E$10)/('EEPROM values'!$E$15-'EEPROM values'!$E$14) * ('CALC steps + FINAL TEMP PICTURE'!$C$10-'EEPROM values'!$E$14) )</f>
        <v>-45.860814134569154</v>
      </c>
      <c r="V150" s="15">
        <f>V91-('EEPROM values'!AA68*'CALC steps + FINAL TEMP PICTURE'!$C$10/(2^'EEPROM values'!$E$16) + 'EEPROM values'!AA119) / (2^'EEPROM values'!$E$17)  * ($C$104-'EEPROM values'!$E$10  - ('EEPROM values'!$E$11-'EEPROM values'!$E$10)/('EEPROM values'!$E$15-'EEPROM values'!$E$14) * ('CALC steps + FINAL TEMP PICTURE'!$C$10-'EEPROM values'!$E$14) )</f>
        <v>-58.240422327375683</v>
      </c>
      <c r="W150" s="15">
        <f>W91-('EEPROM values'!AB68*'CALC steps + FINAL TEMP PICTURE'!$C$10/(2^'EEPROM values'!$E$16) + 'EEPROM values'!AB119) / (2^'EEPROM values'!$E$17)  * ($C$104-'EEPROM values'!$E$10  - ('EEPROM values'!$E$11-'EEPROM values'!$E$10)/('EEPROM values'!$E$15-'EEPROM values'!$E$14) * ('CALC steps + FINAL TEMP PICTURE'!$C$10-'EEPROM values'!$E$14) )</f>
        <v>-41.089399488789944</v>
      </c>
      <c r="X150" s="15">
        <f>X91-('EEPROM values'!AC68*'CALC steps + FINAL TEMP PICTURE'!$C$10/(2^'EEPROM values'!$E$16) + 'EEPROM values'!AC119) / (2^'EEPROM values'!$E$17)  * ($C$104-'EEPROM values'!$E$10  - ('EEPROM values'!$E$11-'EEPROM values'!$E$10)/('EEPROM values'!$E$15-'EEPROM values'!$E$14) * ('CALC steps + FINAL TEMP PICTURE'!$C$10-'EEPROM values'!$E$14) )</f>
        <v>-42.357707344858746</v>
      </c>
      <c r="Y150" s="15">
        <f>Y91-('EEPROM values'!AD68*'CALC steps + FINAL TEMP PICTURE'!$C$10/(2^'EEPROM values'!$E$16) + 'EEPROM values'!AD119) / (2^'EEPROM values'!$E$17)  * ($C$104-'EEPROM values'!$E$10  - ('EEPROM values'!$E$11-'EEPROM values'!$E$10)/('EEPROM values'!$E$15-'EEPROM values'!$E$14) * ('CALC steps + FINAL TEMP PICTURE'!$C$10-'EEPROM values'!$E$14) )</f>
        <v>-40.820012368770747</v>
      </c>
      <c r="Z150" s="15">
        <f>Z91-('EEPROM values'!AE68*'CALC steps + FINAL TEMP PICTURE'!$C$10/(2^'EEPROM values'!$E$16) + 'EEPROM values'!AE119) / (2^'EEPROM values'!$E$17)  * ($C$104-'EEPROM values'!$E$10  - ('EEPROM values'!$E$11-'EEPROM values'!$E$10)/('EEPROM values'!$E$15-'EEPROM values'!$E$14) * ('CALC steps + FINAL TEMP PICTURE'!$C$10-'EEPROM values'!$E$14) )</f>
        <v>-44.441682770900236</v>
      </c>
      <c r="AA150" s="15">
        <f>AA91-('EEPROM values'!AF68*'CALC steps + FINAL TEMP PICTURE'!$C$10/(2^'EEPROM values'!$E$16) + 'EEPROM values'!AF119) / (2^'EEPROM values'!$E$17)  * ($C$104-'EEPROM values'!$E$10  - ('EEPROM values'!$E$11-'EEPROM values'!$E$10)/('EEPROM values'!$E$15-'EEPROM values'!$E$14) * ('CALC steps + FINAL TEMP PICTURE'!$C$10-'EEPROM values'!$E$14) )</f>
        <v>-43.026709470677119</v>
      </c>
      <c r="AB150" s="15">
        <f>AB91-('EEPROM values'!AG68*'CALC steps + FINAL TEMP PICTURE'!$C$10/(2^'EEPROM values'!$E$16) + 'EEPROM values'!AG119) / (2^'EEPROM values'!$E$17)  * ($C$104-'EEPROM values'!$E$10  - ('EEPROM values'!$E$11-'EEPROM values'!$E$10)/('EEPROM values'!$E$15-'EEPROM values'!$E$14) * ('CALC steps + FINAL TEMP PICTURE'!$C$10-'EEPROM values'!$E$14) )</f>
        <v>-55.33997957939701</v>
      </c>
      <c r="AC150" s="15">
        <f>AC91-('EEPROM values'!AH68*'CALC steps + FINAL TEMP PICTURE'!$C$10/(2^'EEPROM values'!$E$16) + 'EEPROM values'!AH119) / (2^'EEPROM values'!$E$17)  * ($C$104-'EEPROM values'!$E$10  - ('EEPROM values'!$E$11-'EEPROM values'!$E$10)/('EEPROM values'!$E$15-'EEPROM values'!$E$14) * ('CALC steps + FINAL TEMP PICTURE'!$C$10-'EEPROM values'!$E$14) )</f>
        <v>-48.500646746007639</v>
      </c>
      <c r="AD150" s="15">
        <f>AD91-('EEPROM values'!AI68*'CALC steps + FINAL TEMP PICTURE'!$C$10/(2^'EEPROM values'!$E$16) + 'EEPROM values'!AI119) / (2^'EEPROM values'!$E$17)  * ($C$104-'EEPROM values'!$E$10  - ('EEPROM values'!$E$11-'EEPROM values'!$E$10)/('EEPROM values'!$E$15-'EEPROM values'!$E$14) * ('CALC steps + FINAL TEMP PICTURE'!$C$10-'EEPROM values'!$E$14) )</f>
        <v>-43.627829462879696</v>
      </c>
      <c r="AE150" s="15">
        <f>AE91-('EEPROM values'!AJ68*'CALC steps + FINAL TEMP PICTURE'!$C$10/(2^'EEPROM values'!$E$16) + 'EEPROM values'!AJ119) / (2^'EEPROM values'!$E$17)  * ($C$104-'EEPROM values'!$E$10  - ('EEPROM values'!$E$11-'EEPROM values'!$E$10)/('EEPROM values'!$E$15-'EEPROM values'!$E$14) * ('CALC steps + FINAL TEMP PICTURE'!$C$10-'EEPROM values'!$E$14) )</f>
        <v>-42.770973319711274</v>
      </c>
      <c r="AF150" s="15">
        <f>AF91-('EEPROM values'!AK68*'CALC steps + FINAL TEMP PICTURE'!$C$10/(2^'EEPROM values'!$E$16) + 'EEPROM values'!AK119) / (2^'EEPROM values'!$E$17)  * ($C$104-'EEPROM values'!$E$10  - ('EEPROM values'!$E$11-'EEPROM values'!$E$10)/('EEPROM values'!$E$15-'EEPROM values'!$E$14) * ('CALC steps + FINAL TEMP PICTURE'!$C$10-'EEPROM values'!$E$14) )</f>
        <v>-43.355690176190919</v>
      </c>
      <c r="AG150" s="16">
        <f>AG91-('EEPROM values'!AL68*'CALC steps + FINAL TEMP PICTURE'!$C$10/(2^'EEPROM values'!$E$16) + 'EEPROM values'!AL119) / (2^'EEPROM values'!$E$17)  * ($C$104-'EEPROM values'!$E$10  - ('EEPROM values'!$E$11-'EEPROM values'!$E$10)/('EEPROM values'!$E$15-'EEPROM values'!$E$14) * ('CALC steps + FINAL TEMP PICTURE'!$C$10-'EEPROM values'!$E$14) )</f>
        <v>-50.812973367841288</v>
      </c>
    </row>
    <row r="151" spans="1:33" ht="15.75" thickBot="1" x14ac:dyDescent="0.3">
      <c r="B151" s="17">
        <f>B92-('EEPROM values'!G69*'CALC steps + FINAL TEMP PICTURE'!$C$10/(2^'EEPROM values'!$E$16) + 'EEPROM values'!G120) / (2^'EEPROM values'!$E$17)  * ($C$104-'EEPROM values'!$E$10  - ('EEPROM values'!$E$11-'EEPROM values'!$E$10)/('EEPROM values'!$E$15-'EEPROM values'!$E$14) * ('CALC steps + FINAL TEMP PICTURE'!$C$10-'EEPROM values'!$E$14) )</f>
        <v>-8.1823740179615765</v>
      </c>
      <c r="C151" s="18">
        <f>C92-('EEPROM values'!H69*'CALC steps + FINAL TEMP PICTURE'!$C$10/(2^'EEPROM values'!$E$16) + 'EEPROM values'!H120) / (2^'EEPROM values'!$E$17)  * ($C$104-'EEPROM values'!$E$10  - ('EEPROM values'!$E$11-'EEPROM values'!$E$10)/('EEPROM values'!$E$15-'EEPROM values'!$E$14) * ('CALC steps + FINAL TEMP PICTURE'!$C$10-'EEPROM values'!$E$14) )</f>
        <v>-7.0337484716065832</v>
      </c>
      <c r="D151" s="18">
        <f>D92-('EEPROM values'!I69*'CALC steps + FINAL TEMP PICTURE'!$C$10/(2^'EEPROM values'!$E$16) + 'EEPROM values'!I120) / (2^'EEPROM values'!$E$17)  * ($C$104-'EEPROM values'!$E$10  - ('EEPROM values'!$E$11-'EEPROM values'!$E$10)/('EEPROM values'!$E$15-'EEPROM values'!$E$14) * ('CALC steps + FINAL TEMP PICTURE'!$C$10-'EEPROM values'!$E$14) )</f>
        <v>9.2359024042269287</v>
      </c>
      <c r="E151" s="18">
        <f>E92-('EEPROM values'!J69*'CALC steps + FINAL TEMP PICTURE'!$C$10/(2^'EEPROM values'!$E$16) + 'EEPROM values'!J120) / (2^'EEPROM values'!$E$17)  * ($C$104-'EEPROM values'!$E$10  - ('EEPROM values'!$E$11-'EEPROM values'!$E$10)/('EEPROM values'!$E$15-'EEPROM values'!$E$14) * ('CALC steps + FINAL TEMP PICTURE'!$C$10-'EEPROM values'!$E$14) )</f>
        <v>44.21247650746173</v>
      </c>
      <c r="F151" s="18">
        <f>F92-('EEPROM values'!K69*'CALC steps + FINAL TEMP PICTURE'!$C$10/(2^'EEPROM values'!$E$16) + 'EEPROM values'!K120) / (2^'EEPROM values'!$E$17)  * ($C$104-'EEPROM values'!$E$10  - ('EEPROM values'!$E$11-'EEPROM values'!$E$10)/('EEPROM values'!$E$15-'EEPROM values'!$E$14) * ('CALC steps + FINAL TEMP PICTURE'!$C$10-'EEPROM values'!$E$14) )</f>
        <v>22.764991084868868</v>
      </c>
      <c r="G151" s="18">
        <f>G92-('EEPROM values'!L69*'CALC steps + FINAL TEMP PICTURE'!$C$10/(2^'EEPROM values'!$E$16) + 'EEPROM values'!L120) / (2^'EEPROM values'!$E$17)  * ($C$104-'EEPROM values'!$E$10  - ('EEPROM values'!$E$11-'EEPROM values'!$E$10)/('EEPROM values'!$E$15-'EEPROM values'!$E$14) * ('CALC steps + FINAL TEMP PICTURE'!$C$10-'EEPROM values'!$E$14) )</f>
        <v>9.0438006338498482</v>
      </c>
      <c r="H151" s="18">
        <f>H92-('EEPROM values'!M69*'CALC steps + FINAL TEMP PICTURE'!$C$10/(2^'EEPROM values'!$E$16) + 'EEPROM values'!M120) / (2^'EEPROM values'!$E$17)  * ($C$104-'EEPROM values'!$E$10  - ('EEPROM values'!$E$11-'EEPROM values'!$E$10)/('EEPROM values'!$E$15-'EEPROM values'!$E$14) * ('CALC steps + FINAL TEMP PICTURE'!$C$10-'EEPROM values'!$E$14) )</f>
        <v>13.413413150694517</v>
      </c>
      <c r="I151" s="18">
        <f>I92-('EEPROM values'!N69*'CALC steps + FINAL TEMP PICTURE'!$C$10/(2^'EEPROM values'!$E$16) + 'EEPROM values'!N120) / (2^'EEPROM values'!$E$17)  * ($C$104-'EEPROM values'!$E$10  - ('EEPROM values'!$E$11-'EEPROM values'!$E$10)/('EEPROM values'!$E$15-'EEPROM values'!$E$14) * ('CALC steps + FINAL TEMP PICTURE'!$C$10-'EEPROM values'!$E$14) )</f>
        <v>29.914689293715799</v>
      </c>
      <c r="J151" s="18">
        <f>J92-('EEPROM values'!O69*'CALC steps + FINAL TEMP PICTURE'!$C$10/(2^'EEPROM values'!$E$16) + 'EEPROM values'!O120) / (2^'EEPROM values'!$E$17)  * ($C$104-'EEPROM values'!$E$10  - ('EEPROM values'!$E$11-'EEPROM values'!$E$10)/('EEPROM values'!$E$15-'EEPROM values'!$E$14) * ('CALC steps + FINAL TEMP PICTURE'!$C$10-'EEPROM values'!$E$14) )</f>
        <v>33.301403485499179</v>
      </c>
      <c r="K151" s="18">
        <f>K92-('EEPROM values'!P69*'CALC steps + FINAL TEMP PICTURE'!$C$10/(2^'EEPROM values'!$E$16) + 'EEPROM values'!P120) / (2^'EEPROM values'!$E$17)  * ($C$104-'EEPROM values'!$E$10  - ('EEPROM values'!$E$11-'EEPROM values'!$E$10)/('EEPROM values'!$E$15-'EEPROM values'!$E$14) * ('CALC steps + FINAL TEMP PICTURE'!$C$10-'EEPROM values'!$E$14) )</f>
        <v>34.941153550668766</v>
      </c>
      <c r="L151" s="18">
        <f>L92-('EEPROM values'!Q69*'CALC steps + FINAL TEMP PICTURE'!$C$10/(2^'EEPROM values'!$E$16) + 'EEPROM values'!Q120) / (2^'EEPROM values'!$E$17)  * ($C$104-'EEPROM values'!$E$10  - ('EEPROM values'!$E$11-'EEPROM values'!$E$10)/('EEPROM values'!$E$15-'EEPROM values'!$E$14) * ('CALC steps + FINAL TEMP PICTURE'!$C$10-'EEPROM values'!$E$14) )</f>
        <v>5.8674228704453046</v>
      </c>
      <c r="M151" s="18">
        <f>M92-('EEPROM values'!R69*'CALC steps + FINAL TEMP PICTURE'!$C$10/(2^'EEPROM values'!$E$16) + 'EEPROM values'!R120) / (2^'EEPROM values'!$E$17)  * ($C$104-'EEPROM values'!$E$10  - ('EEPROM values'!$E$11-'EEPROM values'!$E$10)/('EEPROM values'!$E$15-'EEPROM values'!$E$14) * ('CALC steps + FINAL TEMP PICTURE'!$C$10-'EEPROM values'!$E$14) )</f>
        <v>-15.883453822302441</v>
      </c>
      <c r="N151" s="18">
        <f>N92-('EEPROM values'!S69*'CALC steps + FINAL TEMP PICTURE'!$C$10/(2^'EEPROM values'!$E$16) + 'EEPROM values'!S120) / (2^'EEPROM values'!$E$17)  * ($C$104-'EEPROM values'!$E$10  - ('EEPROM values'!$E$11-'EEPROM values'!$E$10)/('EEPROM values'!$E$15-'EEPROM values'!$E$14) * ('CALC steps + FINAL TEMP PICTURE'!$C$10-'EEPROM values'!$E$14) )</f>
        <v>-42.770105570373779</v>
      </c>
      <c r="O151" s="18">
        <f>O92-('EEPROM values'!T69*'CALC steps + FINAL TEMP PICTURE'!$C$10/(2^'EEPROM values'!$E$16) + 'EEPROM values'!T120) / (2^'EEPROM values'!$E$17)  * ($C$104-'EEPROM values'!$E$10  - ('EEPROM values'!$E$11-'EEPROM values'!$E$10)/('EEPROM values'!$E$15-'EEPROM values'!$E$14) * ('CALC steps + FINAL TEMP PICTURE'!$C$10-'EEPROM values'!$E$14) )</f>
        <v>-44.075624323978182</v>
      </c>
      <c r="P151" s="18">
        <f>P92-('EEPROM values'!U69*'CALC steps + FINAL TEMP PICTURE'!$C$10/(2^'EEPROM values'!$E$16) + 'EEPROM values'!U120) / (2^'EEPROM values'!$E$17)  * ($C$104-'EEPROM values'!$E$10  - ('EEPROM values'!$E$11-'EEPROM values'!$E$10)/('EEPROM values'!$E$15-'EEPROM values'!$E$14) * ('CALC steps + FINAL TEMP PICTURE'!$C$10-'EEPROM values'!$E$14) )</f>
        <v>-47.868006981322843</v>
      </c>
      <c r="Q151" s="18">
        <f>Q92-('EEPROM values'!V69*'CALC steps + FINAL TEMP PICTURE'!$C$10/(2^'EEPROM values'!$E$16) + 'EEPROM values'!V120) / (2^'EEPROM values'!$E$17)  * ($C$104-'EEPROM values'!$E$10  - ('EEPROM values'!$E$11-'EEPROM values'!$E$10)/('EEPROM values'!$E$15-'EEPROM values'!$E$14) * ('CALC steps + FINAL TEMP PICTURE'!$C$10-'EEPROM values'!$E$14) )</f>
        <v>-39.909596236534469</v>
      </c>
      <c r="R151" s="18">
        <f>R92-('EEPROM values'!W69*'CALC steps + FINAL TEMP PICTURE'!$C$10/(2^'EEPROM values'!$E$16) + 'EEPROM values'!W120) / (2^'EEPROM values'!$E$17)  * ($C$104-'EEPROM values'!$E$10  - ('EEPROM values'!$E$11-'EEPROM values'!$E$10)/('EEPROM values'!$E$15-'EEPROM values'!$E$14) * ('CALC steps + FINAL TEMP PICTURE'!$C$10-'EEPROM values'!$E$14) )</f>
        <v>-47.227159583442791</v>
      </c>
      <c r="S151" s="18">
        <f>S92-('EEPROM values'!X69*'CALC steps + FINAL TEMP PICTURE'!$C$10/(2^'EEPROM values'!$E$16) + 'EEPROM values'!X120) / (2^'EEPROM values'!$E$17)  * ($C$104-'EEPROM values'!$E$10  - ('EEPROM values'!$E$11-'EEPROM values'!$E$10)/('EEPROM values'!$E$15-'EEPROM values'!$E$14) * ('CALC steps + FINAL TEMP PICTURE'!$C$10-'EEPROM values'!$E$14) )</f>
        <v>-43.004804376153977</v>
      </c>
      <c r="T151" s="18">
        <f>T92-('EEPROM values'!Y69*'CALC steps + FINAL TEMP PICTURE'!$C$10/(2^'EEPROM values'!$E$16) + 'EEPROM values'!Y120) / (2^'EEPROM values'!$E$17)  * ($C$104-'EEPROM values'!$E$10  - ('EEPROM values'!$E$11-'EEPROM values'!$E$10)/('EEPROM values'!$E$15-'EEPROM values'!$E$14) * ('CALC steps + FINAL TEMP PICTURE'!$C$10-'EEPROM values'!$E$14) )</f>
        <v>-45.290659932314497</v>
      </c>
      <c r="U151" s="18">
        <f>U92-('EEPROM values'!Z69*'CALC steps + FINAL TEMP PICTURE'!$C$10/(2^'EEPROM values'!$E$16) + 'EEPROM values'!Z120) / (2^'EEPROM values'!$E$17)  * ($C$104-'EEPROM values'!$E$10  - ('EEPROM values'!$E$11-'EEPROM values'!$E$10)/('EEPROM values'!$E$15-'EEPROM values'!$E$14) * ('CALC steps + FINAL TEMP PICTURE'!$C$10-'EEPROM values'!$E$14) )</f>
        <v>-38.2822985845389</v>
      </c>
      <c r="V151" s="18">
        <f>V92-('EEPROM values'!AA69*'CALC steps + FINAL TEMP PICTURE'!$C$10/(2^'EEPROM values'!$E$16) + 'EEPROM values'!AA120) / (2^'EEPROM values'!$E$17)  * ($C$104-'EEPROM values'!$E$10  - ('EEPROM values'!$E$11-'EEPROM values'!$E$10)/('EEPROM values'!$E$15-'EEPROM values'!$E$14) * ('CALC steps + FINAL TEMP PICTURE'!$C$10-'EEPROM values'!$E$14) )</f>
        <v>-47.685820301035044</v>
      </c>
      <c r="W151" s="18">
        <f>W92-('EEPROM values'!AB69*'CALC steps + FINAL TEMP PICTURE'!$C$10/(2^'EEPROM values'!$E$16) + 'EEPROM values'!AB120) / (2^'EEPROM values'!$E$17)  * ($C$104-'EEPROM values'!$E$10  - ('EEPROM values'!$E$11-'EEPROM values'!$E$10)/('EEPROM values'!$E$15-'EEPROM values'!$E$14) * ('CALC steps + FINAL TEMP PICTURE'!$C$10-'EEPROM values'!$E$14) )</f>
        <v>-45.861917871208163</v>
      </c>
      <c r="X151" s="18">
        <f>X92-('EEPROM values'!AC69*'CALC steps + FINAL TEMP PICTURE'!$C$10/(2^'EEPROM values'!$E$16) + 'EEPROM values'!AC120) / (2^'EEPROM values'!$E$17)  * ($C$104-'EEPROM values'!$E$10  - ('EEPROM values'!$E$11-'EEPROM values'!$E$10)/('EEPROM values'!$E$15-'EEPROM values'!$E$14) * ('CALC steps + FINAL TEMP PICTURE'!$C$10-'EEPROM values'!$E$14) )</f>
        <v>-45.544101004273763</v>
      </c>
      <c r="Y151" s="18">
        <f>Y92-('EEPROM values'!AD69*'CALC steps + FINAL TEMP PICTURE'!$C$10/(2^'EEPROM values'!$E$16) + 'EEPROM values'!AD120) / (2^'EEPROM values'!$E$17)  * ($C$104-'EEPROM values'!$E$10  - ('EEPROM values'!$E$11-'EEPROM values'!$E$10)/('EEPROM values'!$E$15-'EEPROM values'!$E$14) * ('CALC steps + FINAL TEMP PICTURE'!$C$10-'EEPROM values'!$E$14) )</f>
        <v>-48.883453822302442</v>
      </c>
      <c r="Z151" s="18">
        <f>Z92-('EEPROM values'!AE69*'CALC steps + FINAL TEMP PICTURE'!$C$10/(2^'EEPROM values'!$E$16) + 'EEPROM values'!AE120) / (2^'EEPROM values'!$E$17)  * ($C$104-'EEPROM values'!$E$10  - ('EEPROM values'!$E$11-'EEPROM values'!$E$10)/('EEPROM values'!$E$15-'EEPROM values'!$E$14) * ('CALC steps + FINAL TEMP PICTURE'!$C$10-'EEPROM values'!$E$14) )</f>
        <v>-51.675764775300159</v>
      </c>
      <c r="AA151" s="18">
        <f>AA92-('EEPROM values'!AF69*'CALC steps + FINAL TEMP PICTURE'!$C$10/(2^'EEPROM values'!$E$16) + 'EEPROM values'!AF120) / (2^'EEPROM values'!$E$17)  * ($C$104-'EEPROM values'!$E$10  - ('EEPROM values'!$E$11-'EEPROM values'!$E$10)/('EEPROM values'!$E$15-'EEPROM values'!$E$14) * ('CALC steps + FINAL TEMP PICTURE'!$C$10-'EEPROM values'!$E$14) )</f>
        <v>-51.303688517818756</v>
      </c>
      <c r="AB151" s="18">
        <f>AB92-('EEPROM values'!AG69*'CALC steps + FINAL TEMP PICTURE'!$C$10/(2^'EEPROM values'!$E$16) + 'EEPROM values'!AG120) / (2^'EEPROM values'!$E$17)  * ($C$104-'EEPROM values'!$E$10  - ('EEPROM values'!$E$11-'EEPROM values'!$E$10)/('EEPROM values'!$E$15-'EEPROM values'!$E$14) * ('CALC steps + FINAL TEMP PICTURE'!$C$10-'EEPROM values'!$E$14) )</f>
        <v>-52.405701957410834</v>
      </c>
      <c r="AC151" s="18">
        <f>AC92-('EEPROM values'!AH69*'CALC steps + FINAL TEMP PICTURE'!$C$10/(2^'EEPROM values'!$E$16) + 'EEPROM values'!AH120) / (2^'EEPROM values'!$E$17)  * ($C$104-'EEPROM values'!$E$10  - ('EEPROM values'!$E$11-'EEPROM values'!$E$10)/('EEPROM values'!$E$15-'EEPROM values'!$E$14) * ('CALC steps + FINAL TEMP PICTURE'!$C$10-'EEPROM values'!$E$14) )</f>
        <v>-39.160485765647159</v>
      </c>
      <c r="AD151" s="18">
        <f>AD92-('EEPROM values'!AI69*'CALC steps + FINAL TEMP PICTURE'!$C$10/(2^'EEPROM values'!$E$16) + 'EEPROM values'!AI120) / (2^'EEPROM values'!$E$17)  * ($C$104-'EEPROM values'!$E$10  - ('EEPROM values'!$E$11-'EEPROM values'!$E$10)/('EEPROM values'!$E$15-'EEPROM values'!$E$14) * ('CALC steps + FINAL TEMP PICTURE'!$C$10-'EEPROM values'!$E$14) )</f>
        <v>-57.916435632930579</v>
      </c>
      <c r="AE151" s="18">
        <f>AE92-('EEPROM values'!AJ69*'CALC steps + FINAL TEMP PICTURE'!$C$10/(2^'EEPROM values'!$E$16) + 'EEPROM values'!AJ120) / (2^'EEPROM values'!$E$17)  * ($C$104-'EEPROM values'!$E$10  - ('EEPROM values'!$E$11-'EEPROM values'!$E$10)/('EEPROM values'!$E$15-'EEPROM values'!$E$14) * ('CALC steps + FINAL TEMP PICTURE'!$C$10-'EEPROM values'!$E$14) )</f>
        <v>-53.991492900463676</v>
      </c>
      <c r="AF151" s="18">
        <f>AF92-('EEPROM values'!AK69*'CALC steps + FINAL TEMP PICTURE'!$C$10/(2^'EEPROM values'!$E$16) + 'EEPROM values'!AK120) / (2^'EEPROM values'!$E$17)  * ($C$104-'EEPROM values'!$E$10  - ('EEPROM values'!$E$11-'EEPROM values'!$E$10)/('EEPROM values'!$E$15-'EEPROM values'!$E$14) * ('CALC steps + FINAL TEMP PICTURE'!$C$10-'EEPROM values'!$E$14) )</f>
        <v>-67.619193517367819</v>
      </c>
      <c r="AG151" s="19">
        <f>AG92-('EEPROM values'!AL69*'CALC steps + FINAL TEMP PICTURE'!$C$10/(2^'EEPROM values'!$E$16) + 'EEPROM values'!AL120) / (2^'EEPROM values'!$E$17)  * ($C$104-'EEPROM values'!$E$10  - ('EEPROM values'!$E$11-'EEPROM values'!$E$10)/('EEPROM values'!$E$15-'EEPROM values'!$E$14) * ('CALC steps + FINAL TEMP PICTURE'!$C$10-'EEPROM values'!$E$14) )</f>
        <v>-33.957214557383331</v>
      </c>
    </row>
    <row r="154" spans="1:33" ht="21" x14ac:dyDescent="0.35">
      <c r="A154" s="10" t="s">
        <v>53</v>
      </c>
    </row>
    <row r="161" spans="2:33" ht="15.75" thickBot="1" x14ac:dyDescent="0.3"/>
    <row r="162" spans="2:33" x14ac:dyDescent="0.25">
      <c r="B162" s="11">
        <f>('EEPROM values'!G300*('EEPROM values'!$E$6-'EEPROM values'!$E$5)/65535+'EEPROM values'!$E$5)*'EEPROM values'!$E$9/100*'EEPROM values'!$E$19/10000</f>
        <v>53608426.73554223</v>
      </c>
      <c r="C162" s="12">
        <f>('EEPROM values'!H300*('EEPROM values'!$E$6-'EEPROM values'!$E$5)/65535+'EEPROM values'!$E$5)*'EEPROM values'!$E$9/100*'EEPROM values'!$E$19/10000</f>
        <v>55593246.011773862</v>
      </c>
      <c r="D162" s="12">
        <f>('EEPROM values'!I300*('EEPROM values'!$E$6-'EEPROM values'!$E$5)/65535+'EEPROM values'!$E$5)*'EEPROM values'!$E$9/100*'EEPROM values'!$E$19/10000</f>
        <v>58511318.632387817</v>
      </c>
      <c r="E162" s="12">
        <f>('EEPROM values'!J300*('EEPROM values'!$E$6-'EEPROM values'!$E$5)/65535+'EEPROM values'!$E$5)*'EEPROM values'!$E$9/100*'EEPROM values'!$E$19/10000</f>
        <v>59883561.924861893</v>
      </c>
      <c r="F162" s="12">
        <f>('EEPROM values'!K300*('EEPROM values'!$E$6-'EEPROM values'!$E$5)/65535+'EEPROM values'!$E$5)*'EEPROM values'!$E$9/100*'EEPROM values'!$E$19/10000</f>
        <v>61199618.158423074</v>
      </c>
      <c r="G162" s="12">
        <f>('EEPROM values'!L300*('EEPROM values'!$E$6-'EEPROM values'!$E$5)/65535+'EEPROM values'!$E$5)*'EEPROM values'!$E$9/100*'EEPROM values'!$E$19/10000</f>
        <v>63558561.022050269</v>
      </c>
      <c r="H162" s="12">
        <f>('EEPROM values'!M300*('EEPROM values'!$E$6-'EEPROM values'!$E$5)/65535+'EEPROM values'!$E$5)*'EEPROM values'!$E$9/100*'EEPROM values'!$E$19/10000</f>
        <v>63950956.823726438</v>
      </c>
      <c r="I162" s="12">
        <f>('EEPROM values'!N300*('EEPROM values'!$E$6-'EEPROM values'!$E$5)/65535+'EEPROM values'!$E$5)*'EEPROM values'!$E$9/100*'EEPROM values'!$E$19/10000</f>
        <v>65249654.453721032</v>
      </c>
      <c r="J162" s="12">
        <f>('EEPROM values'!O300*('EEPROM values'!$E$6-'EEPROM values'!$E$5)/65535+'EEPROM values'!$E$5)*'EEPROM values'!$E$9/100*'EEPROM values'!$E$19/10000</f>
        <v>64995213.869863488</v>
      </c>
      <c r="K162" s="12">
        <f>('EEPROM values'!P300*('EEPROM values'!$E$6-'EEPROM values'!$E$5)/65535+'EEPROM values'!$E$5)*'EEPROM values'!$E$9/100*'EEPROM values'!$E$19/10000</f>
        <v>68296546.185013324</v>
      </c>
      <c r="L162" s="12">
        <f>('EEPROM values'!Q300*('EEPROM values'!$E$6-'EEPROM values'!$E$5)/65535+'EEPROM values'!$E$5)*'EEPROM values'!$E$9/100*'EEPROM values'!$E$19/10000</f>
        <v>66785434.064006589</v>
      </c>
      <c r="M162" s="12">
        <f>('EEPROM values'!R300*('EEPROM values'!$E$6-'EEPROM values'!$E$5)/65535+'EEPROM values'!$E$5)*'EEPROM values'!$E$9/100*'EEPROM values'!$E$19/10000</f>
        <v>67599918.015564948</v>
      </c>
      <c r="N162" s="12">
        <f>('EEPROM values'!S300*('EEPROM values'!$E$6-'EEPROM values'!$E$5)/65535+'EEPROM values'!$E$5)*'EEPROM values'!$E$9/100*'EEPROM values'!$E$19/10000</f>
        <v>68064945.869006544</v>
      </c>
      <c r="O162" s="12">
        <f>('EEPROM values'!T300*('EEPROM values'!$E$6-'EEPROM values'!$E$5)/65535+'EEPROM values'!$E$5)*'EEPROM values'!$E$9/100*'EEPROM values'!$E$19/10000</f>
        <v>69176810.107981861</v>
      </c>
      <c r="P162" s="12">
        <f>('EEPROM values'!U300*('EEPROM values'!$E$6-'EEPROM values'!$E$5)/65535+'EEPROM values'!$E$5)*'EEPROM values'!$E$9/100*'EEPROM values'!$E$19/10000</f>
        <v>69205132.040116817</v>
      </c>
      <c r="Q162" s="12">
        <f>('EEPROM values'!V300*('EEPROM values'!$E$6-'EEPROM values'!$E$5)/65535+'EEPROM values'!$E$5)*'EEPROM values'!$E$9/100*'EEPROM values'!$E$19/10000</f>
        <v>68390191.283201471</v>
      </c>
      <c r="R162" s="12">
        <f>('EEPROM values'!W300*('EEPROM values'!$E$6-'EEPROM values'!$E$5)/65535+'EEPROM values'!$E$5)*'EEPROM values'!$E$9/100*'EEPROM values'!$E$19/10000</f>
        <v>69470079.147185713</v>
      </c>
      <c r="S162" s="12">
        <f>('EEPROM values'!X300*('EEPROM values'!$E$6-'EEPROM values'!$E$5)/65535+'EEPROM values'!$E$5)*'EEPROM values'!$E$9/100*'EEPROM values'!$E$19/10000</f>
        <v>68243556.763599545</v>
      </c>
      <c r="T162" s="12">
        <f>('EEPROM values'!Y300*('EEPROM values'!$E$6-'EEPROM values'!$E$5)/65535+'EEPROM values'!$E$5)*'EEPROM values'!$E$9/100*'EEPROM values'!$E$19/10000</f>
        <v>68369178.236778766</v>
      </c>
      <c r="U162" s="12">
        <f>('EEPROM values'!Z300*('EEPROM values'!$E$6-'EEPROM values'!$E$5)/65535+'EEPROM values'!$E$5)*'EEPROM values'!$E$9/100*'EEPROM values'!$E$19/10000</f>
        <v>68034796.715443537</v>
      </c>
      <c r="V162" s="12">
        <f>('EEPROM values'!AA300*('EEPROM values'!$E$6-'EEPROM values'!$E$5)/65535+'EEPROM values'!$E$5)*'EEPROM values'!$E$9/100*'EEPROM values'!$E$19/10000</f>
        <v>67928817.872615978</v>
      </c>
      <c r="W162" s="12">
        <f>('EEPROM values'!AB300*('EEPROM values'!$E$6-'EEPROM values'!$E$5)/65535+'EEPROM values'!$E$5)*'EEPROM values'!$E$9/100*'EEPROM values'!$E$19/10000</f>
        <v>67877198.867273241</v>
      </c>
      <c r="X162" s="12">
        <f>('EEPROM values'!AC300*('EEPROM values'!$E$6-'EEPROM values'!$E$5)/65535+'EEPROM values'!$E$5)*'EEPROM values'!$E$9/100*'EEPROM values'!$E$19/10000</f>
        <v>64978312.071653917</v>
      </c>
      <c r="Y162" s="12">
        <f>('EEPROM values'!AD300*('EEPROM values'!$E$6-'EEPROM values'!$E$5)/65535+'EEPROM values'!$E$5)*'EEPROM values'!$E$9/100*'EEPROM values'!$E$19/10000</f>
        <v>65801018.519638538</v>
      </c>
      <c r="Z162" s="12">
        <f>('EEPROM values'!AE300*('EEPROM values'!$E$6-'EEPROM values'!$E$5)/65535+'EEPROM values'!$E$5)*'EEPROM values'!$E$9/100*'EEPROM values'!$E$19/10000</f>
        <v>64534754.069992043</v>
      </c>
      <c r="AA162" s="12">
        <f>('EEPROM values'!AF300*('EEPROM values'!$E$6-'EEPROM values'!$E$5)/65535+'EEPROM values'!$E$5)*'EEPROM values'!$E$9/100*'EEPROM values'!$E$19/10000</f>
        <v>64020848.04334978</v>
      </c>
      <c r="AB162" s="12">
        <f>('EEPROM values'!AG300*('EEPROM values'!$E$6-'EEPROM values'!$E$5)/65535+'EEPROM values'!$E$5)*'EEPROM values'!$E$9/100*'EEPROM values'!$E$19/10000</f>
        <v>62342088.356318422</v>
      </c>
      <c r="AC162" s="12">
        <f>('EEPROM values'!AH300*('EEPROM values'!$E$6-'EEPROM values'!$E$5)/65535+'EEPROM values'!$E$5)*'EEPROM values'!$E$9/100*'EEPROM values'!$E$19/10000</f>
        <v>61265398.129833288</v>
      </c>
      <c r="AD162" s="12">
        <f>('EEPROM values'!AI300*('EEPROM values'!$E$6-'EEPROM values'!$E$5)/65535+'EEPROM values'!$E$5)*'EEPROM values'!$E$9/100*'EEPROM values'!$E$19/10000</f>
        <v>59351383.683939025</v>
      </c>
      <c r="AE162" s="12">
        <f>('EEPROM values'!AJ300*('EEPROM values'!$E$6-'EEPROM values'!$E$5)/65535+'EEPROM values'!$E$5)*'EEPROM values'!$E$9/100*'EEPROM values'!$E$19/10000</f>
        <v>57900569.870058313</v>
      </c>
      <c r="AF162" s="12">
        <f>('EEPROM values'!AK300*('EEPROM values'!$E$6-'EEPROM values'!$E$5)/65535+'EEPROM values'!$E$5)*'EEPROM values'!$E$9/100*'EEPROM values'!$E$19/10000</f>
        <v>55437932.19038865</v>
      </c>
      <c r="AG162" s="13">
        <f>('EEPROM values'!AL300*('EEPROM values'!$E$6-'EEPROM values'!$E$5)/65535+'EEPROM values'!$E$5)*'EEPROM values'!$E$9/100*'EEPROM values'!$E$19/10000</f>
        <v>53316071.307052419</v>
      </c>
    </row>
    <row r="163" spans="2:33" x14ac:dyDescent="0.25">
      <c r="B163" s="14">
        <f>('EEPROM values'!G301*('EEPROM values'!$E$6-'EEPROM values'!$E$5)/65535+'EEPROM values'!$E$5)*'EEPROM values'!$E$9/100*'EEPROM values'!$E$19/10000</f>
        <v>56217242.129456811</v>
      </c>
      <c r="C163" s="15">
        <f>('EEPROM values'!H301*('EEPROM values'!$E$6-'EEPROM values'!$E$5)/65535+'EEPROM values'!$E$5)*'EEPROM values'!$E$9/100*'EEPROM values'!$E$19/10000</f>
        <v>58334078.153865866</v>
      </c>
      <c r="D163" s="15">
        <f>('EEPROM values'!I301*('EEPROM values'!$E$6-'EEPROM values'!$E$5)/65535+'EEPROM values'!$E$5)*'EEPROM values'!$E$9/100*'EEPROM values'!$E$19/10000</f>
        <v>61007303.103119604</v>
      </c>
      <c r="E163" s="15">
        <f>('EEPROM values'!J301*('EEPROM values'!$E$6-'EEPROM values'!$E$5)/65535+'EEPROM values'!$E$5)*'EEPROM values'!$E$9/100*'EEPROM values'!$E$19/10000</f>
        <v>62502427.036630809</v>
      </c>
      <c r="F163" s="15">
        <f>('EEPROM values'!K301*('EEPROM values'!$E$6-'EEPROM values'!$E$5)/65535+'EEPROM values'!$E$5)*'EEPROM values'!$E$9/100*'EEPROM values'!$E$19/10000</f>
        <v>63752703.298781775</v>
      </c>
      <c r="G163" s="15">
        <f>('EEPROM values'!L301*('EEPROM values'!$E$6-'EEPROM values'!$E$5)/65535+'EEPROM values'!$E$5)*'EEPROM values'!$E$9/100*'EEPROM values'!$E$19/10000</f>
        <v>65127230.618040919</v>
      </c>
      <c r="H163" s="15">
        <f>('EEPROM values'!M301*('EEPROM values'!$E$6-'EEPROM values'!$E$5)/65535+'EEPROM values'!$E$5)*'EEPROM values'!$E$9/100*'EEPROM values'!$E$19/10000</f>
        <v>66879079.162194736</v>
      </c>
      <c r="I163" s="15">
        <f>('EEPROM values'!N301*('EEPROM values'!$E$6-'EEPROM values'!$E$5)/65535+'EEPROM values'!$E$5)*'EEPROM values'!$E$9/100*'EEPROM values'!$E$19/10000</f>
        <v>66924759.697896279</v>
      </c>
      <c r="J163" s="15">
        <f>('EEPROM values'!O301*('EEPROM values'!$E$6-'EEPROM values'!$E$5)/65535+'EEPROM values'!$E$5)*'EEPROM values'!$E$9/100*'EEPROM values'!$E$19/10000</f>
        <v>68530887.333162189</v>
      </c>
      <c r="K163" s="15">
        <f>('EEPROM values'!P301*('EEPROM values'!$E$6-'EEPROM values'!$E$5)/65535+'EEPROM values'!$E$5)*'EEPROM values'!$E$9/100*'EEPROM values'!$E$19/10000</f>
        <v>69609861.586432412</v>
      </c>
      <c r="L163" s="15">
        <f>('EEPROM values'!Q301*('EEPROM values'!$E$6-'EEPROM values'!$E$5)/65535+'EEPROM values'!$E$5)*'EEPROM values'!$E$9/100*'EEPROM values'!$E$19/10000</f>
        <v>71024130.971751899</v>
      </c>
      <c r="M163" s="15">
        <f>('EEPROM values'!R301*('EEPROM values'!$E$6-'EEPROM values'!$E$5)/65535+'EEPROM values'!$E$5)*'EEPROM values'!$E$9/100*'EEPROM values'!$E$19/10000</f>
        <v>70447185.80584152</v>
      </c>
      <c r="N163" s="15">
        <f>('EEPROM values'!S301*('EEPROM values'!$E$6-'EEPROM values'!$E$5)/65535+'EEPROM values'!$E$5)*'EEPROM values'!$E$9/100*'EEPROM values'!$E$19/10000</f>
        <v>71165283.827069625</v>
      </c>
      <c r="O163" s="15">
        <f>('EEPROM values'!T301*('EEPROM values'!$E$6-'EEPROM values'!$E$5)/65535+'EEPROM values'!$E$5)*'EEPROM values'!$E$9/100*'EEPROM values'!$E$19/10000</f>
        <v>70320193.916591242</v>
      </c>
      <c r="P163" s="15">
        <f>('EEPROM values'!U301*('EEPROM values'!$E$6-'EEPROM values'!$E$5)/65535+'EEPROM values'!$E$5)*'EEPROM values'!$E$9/100*'EEPROM values'!$E$19/10000</f>
        <v>71085342.889591947</v>
      </c>
      <c r="Q163" s="15">
        <f>('EEPROM values'!V301*('EEPROM values'!$E$6-'EEPROM values'!$E$5)/65535+'EEPROM values'!$E$5)*'EEPROM values'!$E$9/100*'EEPROM values'!$E$19/10000</f>
        <v>71795218.414393768</v>
      </c>
      <c r="R163" s="15">
        <f>('EEPROM values'!W301*('EEPROM values'!$E$6-'EEPROM values'!$E$5)/65535+'EEPROM values'!$E$5)*'EEPROM values'!$E$9/100*'EEPROM values'!$E$19/10000</f>
        <v>70604326.848654792</v>
      </c>
      <c r="S163" s="15">
        <f>('EEPROM values'!X301*('EEPROM values'!$E$6-'EEPROM values'!$E$5)/65535+'EEPROM values'!$E$5)*'EEPROM values'!$E$9/100*'EEPROM values'!$E$19/10000</f>
        <v>71867850.46615921</v>
      </c>
      <c r="T163" s="15">
        <f>('EEPROM values'!Y301*('EEPROM values'!$E$6-'EEPROM values'!$E$5)/65535+'EEPROM values'!$E$5)*'EEPROM values'!$E$9/100*'EEPROM values'!$E$19/10000</f>
        <v>71040119.159247428</v>
      </c>
      <c r="U163" s="15">
        <f>('EEPROM values'!Z301*('EEPROM values'!$E$6-'EEPROM values'!$E$5)/65535+'EEPROM values'!$E$5)*'EEPROM values'!$E$9/100*'EEPROM values'!$E$19/10000</f>
        <v>70342120.57372801</v>
      </c>
      <c r="V163" s="15">
        <f>('EEPROM values'!AA301*('EEPROM values'!$E$6-'EEPROM values'!$E$5)/65535+'EEPROM values'!$E$5)*'EEPROM values'!$E$9/100*'EEPROM values'!$E$19/10000</f>
        <v>69751471.247107163</v>
      </c>
      <c r="W163" s="15">
        <f>('EEPROM values'!AB301*('EEPROM values'!$E$6-'EEPROM values'!$E$5)/65535+'EEPROM values'!$E$5)*'EEPROM values'!$E$9/100*'EEPROM values'!$E$19/10000</f>
        <v>70441704.141557321</v>
      </c>
      <c r="X163" s="15">
        <f>('EEPROM values'!AC301*('EEPROM values'!$E$6-'EEPROM values'!$E$5)/65535+'EEPROM values'!$E$5)*'EEPROM values'!$E$9/100*'EEPROM values'!$E$19/10000</f>
        <v>69272282.427598089</v>
      </c>
      <c r="Y163" s="15">
        <f>('EEPROM values'!AD301*('EEPROM values'!$E$6-'EEPROM values'!$E$5)/65535+'EEPROM values'!$E$5)*'EEPROM values'!$E$9/100*'EEPROM values'!$E$19/10000</f>
        <v>67416739.067401797</v>
      </c>
      <c r="Z163" s="15">
        <f>('EEPROM values'!AE301*('EEPROM values'!$E$6-'EEPROM values'!$E$5)/65535+'EEPROM values'!$E$5)*'EEPROM values'!$E$9/100*'EEPROM values'!$E$19/10000</f>
        <v>67007898.272873059</v>
      </c>
      <c r="AA163" s="15">
        <f>('EEPROM values'!AF301*('EEPROM values'!$E$6-'EEPROM values'!$E$5)/65535+'EEPROM values'!$E$5)*'EEPROM values'!$E$9/100*'EEPROM values'!$E$19/10000</f>
        <v>66878622.35683772</v>
      </c>
      <c r="AB163" s="15">
        <f>('EEPROM values'!AG301*('EEPROM values'!$E$6-'EEPROM values'!$E$5)/65535+'EEPROM values'!$E$5)*'EEPROM values'!$E$9/100*'EEPROM values'!$E$19/10000</f>
        <v>66044952.58028473</v>
      </c>
      <c r="AC163" s="15">
        <f>('EEPROM values'!AH301*('EEPROM values'!$E$6-'EEPROM values'!$E$5)/65535+'EEPROM values'!$E$5)*'EEPROM values'!$E$9/100*'EEPROM values'!$E$19/10000</f>
        <v>63776457.177346595</v>
      </c>
      <c r="AD163" s="15">
        <f>('EEPROM values'!AI301*('EEPROM values'!$E$6-'EEPROM values'!$E$5)/65535+'EEPROM values'!$E$5)*'EEPROM values'!$E$9/100*'EEPROM values'!$E$19/10000</f>
        <v>61966594.352851816</v>
      </c>
      <c r="AE163" s="15">
        <f>('EEPROM values'!AJ301*('EEPROM values'!$E$6-'EEPROM values'!$E$5)/65535+'EEPROM values'!$E$5)*'EEPROM values'!$E$9/100*'EEPROM values'!$E$19/10000</f>
        <v>61387821.965513393</v>
      </c>
      <c r="AF163" s="15">
        <f>('EEPROM values'!AK301*('EEPROM values'!$E$6-'EEPROM values'!$E$5)/65535+'EEPROM values'!$E$5)*'EEPROM values'!$E$9/100*'EEPROM values'!$E$19/10000</f>
        <v>58533702.094881579</v>
      </c>
      <c r="AG163" s="16">
        <f>('EEPROM values'!AL301*('EEPROM values'!$E$6-'EEPROM values'!$E$5)/65535+'EEPROM values'!$E$5)*'EEPROM values'!$E$9/100*'EEPROM values'!$E$19/10000</f>
        <v>55647149.043901674</v>
      </c>
    </row>
    <row r="164" spans="2:33" x14ac:dyDescent="0.25">
      <c r="B164" s="14">
        <f>('EEPROM values'!G302*('EEPROM values'!$E$6-'EEPROM values'!$E$5)/65535+'EEPROM values'!$E$5)*'EEPROM values'!$E$9/100*'EEPROM values'!$E$19/10000</f>
        <v>58783117.819811948</v>
      </c>
      <c r="C164" s="15">
        <f>('EEPROM values'!H302*('EEPROM values'!$E$6-'EEPROM values'!$E$5)/65535+'EEPROM values'!$E$5)*'EEPROM values'!$E$9/100*'EEPROM values'!$E$19/10000</f>
        <v>61124702.079872571</v>
      </c>
      <c r="D164" s="15">
        <f>('EEPROM values'!I302*('EEPROM values'!$E$6-'EEPROM values'!$E$5)/65535+'EEPROM values'!$E$5)*'EEPROM values'!$E$9/100*'EEPROM values'!$E$19/10000</f>
        <v>62650888.777660795</v>
      </c>
      <c r="E164" s="15">
        <f>('EEPROM values'!J302*('EEPROM values'!$E$6-'EEPROM values'!$E$5)/65535+'EEPROM values'!$E$5)*'EEPROM values'!$E$9/100*'EEPROM values'!$E$19/10000</f>
        <v>64232348.923647873</v>
      </c>
      <c r="F164" s="15">
        <f>('EEPROM values'!K302*('EEPROM values'!$E$6-'EEPROM values'!$E$5)/65535+'EEPROM values'!$E$5)*'EEPROM values'!$E$9/100*'EEPROM values'!$E$19/10000</f>
        <v>66331826.344490372</v>
      </c>
      <c r="G164" s="15">
        <f>('EEPROM values'!L302*('EEPROM values'!$E$6-'EEPROM values'!$E$5)/65535+'EEPROM values'!$E$5)*'EEPROM values'!$E$9/100*'EEPROM values'!$E$19/10000</f>
        <v>66922018.865754172</v>
      </c>
      <c r="H164" s="15">
        <f>('EEPROM values'!M302*('EEPROM values'!$E$6-'EEPROM values'!$E$5)/65535+'EEPROM values'!$E$5)*'EEPROM values'!$E$9/100*'EEPROM values'!$E$19/10000</f>
        <v>68430846.959975839</v>
      </c>
      <c r="I164" s="15">
        <f>('EEPROM values'!N302*('EEPROM values'!$E$6-'EEPROM values'!$E$5)/65535+'EEPROM values'!$E$5)*'EEPROM values'!$E$9/100*'EEPROM values'!$E$19/10000</f>
        <v>69450893.322191074</v>
      </c>
      <c r="J164" s="15">
        <f>('EEPROM values'!O302*('EEPROM values'!$E$6-'EEPROM values'!$E$5)/65535+'EEPROM values'!$E$5)*'EEPROM values'!$E$9/100*'EEPROM values'!$E$19/10000</f>
        <v>70094532.070225686</v>
      </c>
      <c r="K164" s="15">
        <f>('EEPROM values'!P302*('EEPROM values'!$E$6-'EEPROM values'!$E$5)/65535+'EEPROM values'!$E$5)*'EEPROM values'!$E$9/100*'EEPROM values'!$E$19/10000</f>
        <v>69940131.859554499</v>
      </c>
      <c r="L164" s="15">
        <f>('EEPROM values'!Q302*('EEPROM values'!$E$6-'EEPROM values'!$E$5)/65535+'EEPROM values'!$E$5)*'EEPROM values'!$E$9/100*'EEPROM values'!$E$19/10000</f>
        <v>71636250.150152445</v>
      </c>
      <c r="M164" s="15">
        <f>('EEPROM values'!R302*('EEPROM values'!$E$6-'EEPROM values'!$E$5)/65535+'EEPROM values'!$E$5)*'EEPROM values'!$E$9/100*'EEPROM values'!$E$19/10000</f>
        <v>71749537.878692254</v>
      </c>
      <c r="N164" s="15">
        <f>('EEPROM values'!S302*('EEPROM values'!$E$6-'EEPROM values'!$E$5)/65535+'EEPROM values'!$E$5)*'EEPROM values'!$E$9/100*'EEPROM values'!$E$19/10000</f>
        <v>72424696.196360901</v>
      </c>
      <c r="O164" s="15">
        <f>('EEPROM values'!T302*('EEPROM values'!$E$6-'EEPROM values'!$E$5)/65535+'EEPROM values'!$E$5)*'EEPROM values'!$E$9/100*'EEPROM values'!$E$19/10000</f>
        <v>71882468.237583697</v>
      </c>
      <c r="P164" s="15">
        <f>('EEPROM values'!U302*('EEPROM values'!$E$6-'EEPROM values'!$E$5)/65535+'EEPROM values'!$E$5)*'EEPROM values'!$E$9/100*'EEPROM values'!$E$19/10000</f>
        <v>73029963.29440622</v>
      </c>
      <c r="Q164" s="15">
        <f>('EEPROM values'!V302*('EEPROM values'!$E$6-'EEPROM values'!$E$5)/65535+'EEPROM values'!$E$5)*'EEPROM values'!$E$9/100*'EEPROM values'!$E$19/10000</f>
        <v>73716084.940643281</v>
      </c>
      <c r="R164" s="15">
        <f>('EEPROM values'!W302*('EEPROM values'!$E$6-'EEPROM values'!$E$5)/65535+'EEPROM values'!$E$5)*'EEPROM values'!$E$9/100*'EEPROM values'!$E$19/10000</f>
        <v>71836787.701882169</v>
      </c>
      <c r="S164" s="15">
        <f>('EEPROM values'!X302*('EEPROM values'!$E$6-'EEPROM values'!$E$5)/65535+'EEPROM values'!$E$5)*'EEPROM values'!$E$9/100*'EEPROM values'!$E$19/10000</f>
        <v>71069811.507453412</v>
      </c>
      <c r="T164" s="15">
        <f>('EEPROM values'!Y302*('EEPROM values'!$E$6-'EEPROM values'!$E$5)/65535+'EEPROM values'!$E$5)*'EEPROM values'!$E$9/100*'EEPROM values'!$E$19/10000</f>
        <v>72990221.228345916</v>
      </c>
      <c r="U164" s="15">
        <f>('EEPROM values'!Z302*('EEPROM values'!$E$6-'EEPROM values'!$E$5)/65535+'EEPROM values'!$E$5)*'EEPROM values'!$E$9/100*'EEPROM values'!$E$19/10000</f>
        <v>71166654.243140668</v>
      </c>
      <c r="V164" s="15">
        <f>('EEPROM values'!AA302*('EEPROM values'!$E$6-'EEPROM values'!$E$5)/65535+'EEPROM values'!$E$5)*'EEPROM values'!$E$9/100*'EEPROM values'!$E$19/10000</f>
        <v>72270295.985689715</v>
      </c>
      <c r="W164" s="15">
        <f>('EEPROM values'!AB302*('EEPROM values'!$E$6-'EEPROM values'!$E$5)/65535+'EEPROM values'!$E$5)*'EEPROM values'!$E$9/100*'EEPROM values'!$E$19/10000</f>
        <v>70616660.593294203</v>
      </c>
      <c r="X164" s="15">
        <f>('EEPROM values'!AC302*('EEPROM values'!$E$6-'EEPROM values'!$E$5)/65535+'EEPROM values'!$E$5)*'EEPROM values'!$E$9/100*'EEPROM values'!$E$19/10000</f>
        <v>71078947.614593744</v>
      </c>
      <c r="Y164" s="15">
        <f>('EEPROM values'!AD302*('EEPROM values'!$E$6-'EEPROM values'!$E$5)/65535+'EEPROM values'!$E$5)*'EEPROM values'!$E$9/100*'EEPROM values'!$E$19/10000</f>
        <v>69125647.907996148</v>
      </c>
      <c r="Z164" s="15">
        <f>('EEPROM values'!AE302*('EEPROM values'!$E$6-'EEPROM values'!$E$5)/65535+'EEPROM values'!$E$5)*'EEPROM values'!$E$9/100*'EEPROM values'!$E$19/10000</f>
        <v>69903587.430993259</v>
      </c>
      <c r="AA164" s="15">
        <f>('EEPROM values'!AF302*('EEPROM values'!$E$6-'EEPROM values'!$E$5)/65535+'EEPROM values'!$E$5)*'EEPROM values'!$E$9/100*'EEPROM values'!$E$19/10000</f>
        <v>68027031.024374261</v>
      </c>
      <c r="AB164" s="15">
        <f>('EEPROM values'!AG302*('EEPROM values'!$E$6-'EEPROM values'!$E$5)/65535+'EEPROM values'!$E$5)*'EEPROM values'!$E$9/100*'EEPROM values'!$E$19/10000</f>
        <v>66900092.208617441</v>
      </c>
      <c r="AC164" s="15">
        <f>('EEPROM values'!AH302*('EEPROM values'!$E$6-'EEPROM values'!$E$5)/65535+'EEPROM values'!$E$5)*'EEPROM values'!$E$9/100*'EEPROM values'!$E$19/10000</f>
        <v>65901515.698181912</v>
      </c>
      <c r="AD164" s="15">
        <f>('EEPROM values'!AI302*('EEPROM values'!$E$6-'EEPROM values'!$E$5)/65535+'EEPROM values'!$E$5)*'EEPROM values'!$E$9/100*'EEPROM values'!$E$19/10000</f>
        <v>63949129.602298364</v>
      </c>
      <c r="AE164" s="15">
        <f>('EEPROM values'!AJ302*('EEPROM values'!$E$6-'EEPROM values'!$E$5)/65535+'EEPROM values'!$E$5)*'EEPROM values'!$E$9/100*'EEPROM values'!$E$19/10000</f>
        <v>62563638.954470865</v>
      </c>
      <c r="AF164" s="15">
        <f>('EEPROM values'!AK302*('EEPROM values'!$E$6-'EEPROM values'!$E$5)/65535+'EEPROM values'!$E$5)*'EEPROM values'!$E$9/100*'EEPROM values'!$E$19/10000</f>
        <v>60775245.981755838</v>
      </c>
      <c r="AG164" s="16">
        <f>('EEPROM values'!AL302*('EEPROM values'!$E$6-'EEPROM values'!$E$5)/65535+'EEPROM values'!$E$5)*'EEPROM values'!$E$9/100*'EEPROM values'!$E$19/10000</f>
        <v>57701402.734399632</v>
      </c>
    </row>
    <row r="165" spans="2:33" x14ac:dyDescent="0.25">
      <c r="B165" s="14">
        <f>('EEPROM values'!G303*('EEPROM values'!$E$6-'EEPROM values'!$E$5)/65535+'EEPROM values'!$E$5)*'EEPROM values'!$E$9/100*'EEPROM values'!$E$19/10000</f>
        <v>59056744.228664137</v>
      </c>
      <c r="C165" s="15">
        <f>('EEPROM values'!H303*('EEPROM values'!$E$6-'EEPROM values'!$E$5)/65535+'EEPROM values'!$E$5)*'EEPROM values'!$E$9/100*'EEPROM values'!$E$19/10000</f>
        <v>62427054.152723275</v>
      </c>
      <c r="D165" s="15">
        <f>('EEPROM values'!I303*('EEPROM values'!$E$6-'EEPROM values'!$E$5)/65535+'EEPROM values'!$E$5)*'EEPROM values'!$E$9/100*'EEPROM values'!$E$19/10000</f>
        <v>64373958.584322631</v>
      </c>
      <c r="E165" s="15">
        <f>('EEPROM values'!J303*('EEPROM values'!$E$6-'EEPROM values'!$E$5)/65535+'EEPROM values'!$E$5)*'EEPROM values'!$E$9/100*'EEPROM values'!$E$19/10000</f>
        <v>66040841.332071595</v>
      </c>
      <c r="F165" s="15">
        <f>('EEPROM values'!K303*('EEPROM values'!$E$6-'EEPROM values'!$E$5)/65535+'EEPROM values'!$E$5)*'EEPROM values'!$E$9/100*'EEPROM values'!$E$19/10000</f>
        <v>67943435.644040465</v>
      </c>
      <c r="G165" s="15">
        <f>('EEPROM values'!L303*('EEPROM values'!$E$6-'EEPROM values'!$E$5)/65535+'EEPROM values'!$E$5)*'EEPROM values'!$E$9/100*'EEPROM values'!$E$19/10000</f>
        <v>66957192.878244363</v>
      </c>
      <c r="H165" s="15">
        <f>('EEPROM values'!M303*('EEPROM values'!$E$6-'EEPROM values'!$E$5)/65535+'EEPROM values'!$E$5)*'EEPROM values'!$E$9/100*'EEPROM values'!$E$19/10000</f>
        <v>69360445.861502022</v>
      </c>
      <c r="I165" s="15">
        <f>('EEPROM values'!N303*('EEPROM values'!$E$6-'EEPROM values'!$E$5)/65535+'EEPROM values'!$E$5)*'EEPROM values'!$E$9/100*'EEPROM values'!$E$19/10000</f>
        <v>69948811.161337778</v>
      </c>
      <c r="J165" s="15">
        <f>('EEPROM values'!O303*('EEPROM values'!$E$6-'EEPROM values'!$E$5)/65535+'EEPROM values'!$E$5)*'EEPROM values'!$E$9/100*'EEPROM values'!$E$19/10000</f>
        <v>70433024.839774042</v>
      </c>
      <c r="K165" s="15">
        <f>('EEPROM values'!P303*('EEPROM values'!$E$6-'EEPROM values'!$E$5)/65535+'EEPROM values'!$E$5)*'EEPROM values'!$E$9/100*'EEPROM values'!$E$19/10000</f>
        <v>72579553.212389097</v>
      </c>
      <c r="L165" s="15">
        <f>('EEPROM values'!Q303*('EEPROM values'!$E$6-'EEPROM values'!$E$5)/65535+'EEPROM values'!$E$5)*'EEPROM values'!$E$9/100*'EEPROM values'!$E$19/10000</f>
        <v>72099450.782165989</v>
      </c>
      <c r="M165" s="15">
        <f>('EEPROM values'!R303*('EEPROM values'!$E$6-'EEPROM values'!$E$5)/65535+'EEPROM values'!$E$5)*'EEPROM values'!$E$9/100*'EEPROM values'!$E$19/10000</f>
        <v>72325569.433888584</v>
      </c>
      <c r="N165" s="15">
        <f>('EEPROM values'!S303*('EEPROM values'!$E$6-'EEPROM values'!$E$5)/65535+'EEPROM values'!$E$5)*'EEPROM values'!$E$9/100*'EEPROM values'!$E$19/10000</f>
        <v>72335162.346385896</v>
      </c>
      <c r="O165" s="15">
        <f>('EEPROM values'!T303*('EEPROM values'!$E$6-'EEPROM values'!$E$5)/65535+'EEPROM values'!$E$5)*'EEPROM values'!$E$9/100*'EEPROM values'!$E$19/10000</f>
        <v>74210348.336933851</v>
      </c>
      <c r="P165" s="15">
        <f>('EEPROM values'!U303*('EEPROM values'!$E$6-'EEPROM values'!$E$5)/65535+'EEPROM values'!$E$5)*'EEPROM values'!$E$9/100*'EEPROM values'!$E$19/10000</f>
        <v>72717965.235564753</v>
      </c>
      <c r="Q165" s="15">
        <f>('EEPROM values'!V303*('EEPROM values'!$E$6-'EEPROM values'!$E$5)/65535+'EEPROM values'!$E$5)*'EEPROM values'!$E$9/100*'EEPROM values'!$E$19/10000</f>
        <v>73861805.849531159</v>
      </c>
      <c r="R165" s="15">
        <f>('EEPROM values'!W303*('EEPROM values'!$E$6-'EEPROM values'!$E$5)/65535+'EEPROM values'!$E$5)*'EEPROM values'!$E$9/100*'EEPROM values'!$E$19/10000</f>
        <v>73827545.447755009</v>
      </c>
      <c r="S165" s="15">
        <f>('EEPROM values'!X303*('EEPROM values'!$E$6-'EEPROM values'!$E$5)/65535+'EEPROM values'!$E$5)*'EEPROM values'!$E$9/100*'EEPROM values'!$E$19/10000</f>
        <v>73246945.838988513</v>
      </c>
      <c r="T165" s="15">
        <f>('EEPROM values'!Y303*('EEPROM values'!$E$6-'EEPROM values'!$E$5)/65535+'EEPROM values'!$E$5)*'EEPROM values'!$E$9/100*'EEPROM values'!$E$19/10000</f>
        <v>73215883.074711457</v>
      </c>
      <c r="U165" s="15">
        <f>('EEPROM values'!Z303*('EEPROM values'!$E$6-'EEPROM values'!$E$5)/65535+'EEPROM values'!$E$5)*'EEPROM values'!$E$9/100*'EEPROM values'!$E$19/10000</f>
        <v>73421445.485368356</v>
      </c>
      <c r="V165" s="15">
        <f>('EEPROM values'!AA303*('EEPROM values'!$E$6-'EEPROM values'!$E$5)/65535+'EEPROM values'!$E$5)*'EEPROM values'!$E$9/100*'EEPROM values'!$E$19/10000</f>
        <v>72461697.430279151</v>
      </c>
      <c r="W165" s="15">
        <f>('EEPROM values'!AB303*('EEPROM values'!$E$6-'EEPROM values'!$E$5)/65535+'EEPROM values'!$E$5)*'EEPROM values'!$E$9/100*'EEPROM values'!$E$19/10000</f>
        <v>71135134.673506618</v>
      </c>
      <c r="X165" s="15">
        <f>('EEPROM values'!AC303*('EEPROM values'!$E$6-'EEPROM values'!$E$5)/65535+'EEPROM values'!$E$5)*'EEPROM values'!$E$9/100*'EEPROM values'!$E$19/10000</f>
        <v>71274917.112753302</v>
      </c>
      <c r="Y165" s="15">
        <f>('EEPROM values'!AD303*('EEPROM values'!$E$6-'EEPROM values'!$E$5)/65535+'EEPROM values'!$E$5)*'EEPROM values'!$E$9/100*'EEPROM values'!$E$19/10000</f>
        <v>71324708.896667987</v>
      </c>
      <c r="Z165" s="15">
        <f>('EEPROM values'!AE303*('EEPROM values'!$E$6-'EEPROM values'!$E$5)/65535+'EEPROM values'!$E$5)*'EEPROM values'!$E$9/100*'EEPROM values'!$E$19/10000</f>
        <v>70175843.423774421</v>
      </c>
      <c r="AA165" s="15">
        <f>('EEPROM values'!AF303*('EEPROM values'!$E$6-'EEPROM values'!$E$5)/65535+'EEPROM values'!$E$5)*'EEPROM values'!$E$9/100*'EEPROM values'!$E$19/10000</f>
        <v>68653767.97419931</v>
      </c>
      <c r="AB165" s="15">
        <f>('EEPROM values'!AG303*('EEPROM values'!$E$6-'EEPROM values'!$E$5)/65535+'EEPROM values'!$E$5)*'EEPROM values'!$E$9/100*'EEPROM values'!$E$19/10000</f>
        <v>67623671.894129723</v>
      </c>
      <c r="AC165" s="15">
        <f>('EEPROM values'!AH303*('EEPROM values'!$E$6-'EEPROM values'!$E$5)/65535+'EEPROM values'!$E$5)*'EEPROM values'!$E$9/100*'EEPROM values'!$E$19/10000</f>
        <v>65657581.637535729</v>
      </c>
      <c r="AD165" s="15">
        <f>('EEPROM values'!AI303*('EEPROM values'!$E$6-'EEPROM values'!$E$5)/65535+'EEPROM values'!$E$5)*'EEPROM values'!$E$9/100*'EEPROM values'!$E$19/10000</f>
        <v>66059570.351709232</v>
      </c>
      <c r="AE165" s="15">
        <f>('EEPROM values'!AJ303*('EEPROM values'!$E$6-'EEPROM values'!$E$5)/65535+'EEPROM values'!$E$5)*'EEPROM values'!$E$9/100*'EEPROM values'!$E$19/10000</f>
        <v>63882892.825531155</v>
      </c>
      <c r="AF165" s="15">
        <f>('EEPROM values'!AK303*('EEPROM values'!$E$6-'EEPROM values'!$E$5)/65535+'EEPROM values'!$E$5)*'EEPROM values'!$E$9/100*'EEPROM values'!$E$19/10000</f>
        <v>62803004.961546898</v>
      </c>
      <c r="AG165" s="16">
        <f>('EEPROM values'!AL303*('EEPROM values'!$E$6-'EEPROM values'!$E$5)/65535+'EEPROM values'!$E$5)*'EEPROM values'!$E$9/100*'EEPROM values'!$E$19/10000</f>
        <v>59781237.524890453</v>
      </c>
    </row>
    <row r="166" spans="2:33" x14ac:dyDescent="0.25">
      <c r="B166" s="14">
        <f>('EEPROM values'!G304*('EEPROM values'!$E$6-'EEPROM values'!$E$5)/65535+'EEPROM values'!$E$5)*'EEPROM values'!$E$9/100*'EEPROM values'!$E$19/10000</f>
        <v>62169872.736723632</v>
      </c>
      <c r="C166" s="15">
        <f>('EEPROM values'!H304*('EEPROM values'!$E$6-'EEPROM values'!$E$5)/65535+'EEPROM values'!$E$5)*'EEPROM values'!$E$9/100*'EEPROM values'!$E$19/10000</f>
        <v>63513337.29170575</v>
      </c>
      <c r="D166" s="15">
        <f>('EEPROM values'!I304*('EEPROM values'!$E$6-'EEPROM values'!$E$5)/65535+'EEPROM values'!$E$5)*'EEPROM values'!$E$9/100*'EEPROM values'!$E$19/10000</f>
        <v>66253712.628440745</v>
      </c>
      <c r="E166" s="15">
        <f>('EEPROM values'!J304*('EEPROM values'!$E$6-'EEPROM values'!$E$5)/65535+'EEPROM values'!$E$5)*'EEPROM values'!$E$9/100*'EEPROM values'!$E$19/10000</f>
        <v>67634635.222698107</v>
      </c>
      <c r="F166" s="15">
        <f>('EEPROM values'!K304*('EEPROM values'!$E$6-'EEPROM values'!$E$5)/65535+'EEPROM values'!$E$5)*'EEPROM values'!$E$9/100*'EEPROM values'!$E$19/10000</f>
        <v>68869836.908067569</v>
      </c>
      <c r="G166" s="15">
        <f>('EEPROM values'!L304*('EEPROM values'!$E$6-'EEPROM values'!$E$5)/65535+'EEPROM values'!$E$5)*'EEPROM values'!$E$9/100*'EEPROM values'!$E$19/10000</f>
        <v>70745936.509329557</v>
      </c>
      <c r="H166" s="15">
        <f>('EEPROM values'!M304*('EEPROM values'!$E$6-'EEPROM values'!$E$5)/65535+'EEPROM values'!$E$5)*'EEPROM values'!$E$9/100*'EEPROM values'!$E$19/10000</f>
        <v>71166654.243140668</v>
      </c>
      <c r="I166" s="15">
        <f>('EEPROM values'!N304*('EEPROM values'!$E$6-'EEPROM values'!$E$5)/65535+'EEPROM values'!$E$5)*'EEPROM values'!$E$9/100*'EEPROM values'!$E$19/10000</f>
        <v>72007632.905405909</v>
      </c>
      <c r="J166" s="15">
        <f>('EEPROM values'!O304*('EEPROM values'!$E$6-'EEPROM values'!$E$5)/65535+'EEPROM values'!$E$5)*'EEPROM values'!$E$9/100*'EEPROM values'!$E$19/10000</f>
        <v>71296843.769890025</v>
      </c>
      <c r="K166" s="15">
        <f>('EEPROM values'!P304*('EEPROM values'!$E$6-'EEPROM values'!$E$5)/65535+'EEPROM values'!$E$5)*'EEPROM values'!$E$9/100*'EEPROM values'!$E$19/10000</f>
        <v>74335969.810113057</v>
      </c>
      <c r="L166" s="15">
        <f>('EEPROM values'!Q304*('EEPROM values'!$E$6-'EEPROM values'!$E$5)/65535+'EEPROM values'!$E$5)*'EEPROM values'!$E$9/100*'EEPROM values'!$E$19/10000</f>
        <v>72893378.492658645</v>
      </c>
      <c r="M166" s="15">
        <f>('EEPROM values'!R304*('EEPROM values'!$E$6-'EEPROM values'!$E$5)/65535+'EEPROM values'!$E$5)*'EEPROM values'!$E$9/100*'EEPROM values'!$E$19/10000</f>
        <v>74141370.728024542</v>
      </c>
      <c r="N166" s="15">
        <f>('EEPROM values'!S304*('EEPROM values'!$E$6-'EEPROM values'!$E$5)/65535+'EEPROM values'!$E$5)*'EEPROM values'!$E$9/100*'EEPROM values'!$E$19/10000</f>
        <v>73958191.779861376</v>
      </c>
      <c r="O166" s="15">
        <f>('EEPROM values'!T304*('EEPROM values'!$E$6-'EEPROM values'!$E$5)/65535+'EEPROM values'!$E$5)*'EEPROM values'!$E$9/100*'EEPROM values'!$E$19/10000</f>
        <v>75197504.71344398</v>
      </c>
      <c r="P166" s="15">
        <f>('EEPROM values'!U304*('EEPROM values'!$E$6-'EEPROM values'!$E$5)/65535+'EEPROM values'!$E$5)*'EEPROM values'!$E$9/100*'EEPROM values'!$E$19/10000</f>
        <v>74865407.218893841</v>
      </c>
      <c r="Q166" s="15">
        <f>('EEPROM values'!V304*('EEPROM values'!$E$6-'EEPROM values'!$E$5)/65535+'EEPROM values'!$E$5)*'EEPROM values'!$E$9/100*'EEPROM values'!$E$19/10000</f>
        <v>74061886.595903859</v>
      </c>
      <c r="R166" s="15">
        <f>('EEPROM values'!W304*('EEPROM values'!$E$6-'EEPROM values'!$E$5)/65535+'EEPROM values'!$E$5)*'EEPROM values'!$E$9/100*'EEPROM values'!$E$19/10000</f>
        <v>75430018.640164807</v>
      </c>
      <c r="S166" s="15">
        <f>('EEPROM values'!X304*('EEPROM values'!$E$6-'EEPROM values'!$E$5)/65535+'EEPROM values'!$E$5)*'EEPROM values'!$E$9/100*'EEPROM values'!$E$19/10000</f>
        <v>73865917.097744301</v>
      </c>
      <c r="T166" s="15">
        <f>('EEPROM values'!Y304*('EEPROM values'!$E$6-'EEPROM values'!$E$5)/65535+'EEPROM values'!$E$5)*'EEPROM values'!$E$9/100*'EEPROM values'!$E$19/10000</f>
        <v>74217200.417289078</v>
      </c>
      <c r="U166" s="15">
        <f>('EEPROM values'!Z304*('EEPROM values'!$E$6-'EEPROM values'!$E$5)/65535+'EEPROM values'!$E$5)*'EEPROM values'!$E$9/100*'EEPROM values'!$E$19/10000</f>
        <v>73927585.820941359</v>
      </c>
      <c r="V166" s="15">
        <f>('EEPROM values'!AA304*('EEPROM values'!$E$6-'EEPROM values'!$E$5)/65535+'EEPROM values'!$E$5)*'EEPROM values'!$E$9/100*'EEPROM values'!$E$19/10000</f>
        <v>74293486.911910638</v>
      </c>
      <c r="W166" s="15">
        <f>('EEPROM values'!AB304*('EEPROM values'!$E$6-'EEPROM values'!$E$5)/65535+'EEPROM values'!$E$5)*'EEPROM values'!$E$9/100*'EEPROM values'!$E$19/10000</f>
        <v>74299882.186908856</v>
      </c>
      <c r="X166" s="15">
        <f>('EEPROM values'!AC304*('EEPROM values'!$E$6-'EEPROM values'!$E$5)/65535+'EEPROM values'!$E$5)*'EEPROM values'!$E$9/100*'EEPROM values'!$E$19/10000</f>
        <v>71121430.512796149</v>
      </c>
      <c r="Y166" s="15">
        <f>('EEPROM values'!AD304*('EEPROM values'!$E$6-'EEPROM values'!$E$5)/65535+'EEPROM values'!$E$5)*'EEPROM values'!$E$9/100*'EEPROM values'!$E$19/10000</f>
        <v>71818058.682244539</v>
      </c>
      <c r="Z166" s="15">
        <f>('EEPROM values'!AE304*('EEPROM values'!$E$6-'EEPROM values'!$E$5)/65535+'EEPROM values'!$E$5)*'EEPROM values'!$E$9/100*'EEPROM values'!$E$19/10000</f>
        <v>71197717.007417709</v>
      </c>
      <c r="AA166" s="15">
        <f>('EEPROM values'!AF304*('EEPROM values'!$E$6-'EEPROM values'!$E$5)/65535+'EEPROM values'!$E$5)*'EEPROM values'!$E$9/100*'EEPROM values'!$E$19/10000</f>
        <v>71094935.802089259</v>
      </c>
      <c r="AB166" s="15">
        <f>('EEPROM values'!AG304*('EEPROM values'!$E$6-'EEPROM values'!$E$5)/65535+'EEPROM values'!$E$5)*'EEPROM values'!$E$9/100*'EEPROM values'!$E$19/10000</f>
        <v>69533118.286453828</v>
      </c>
      <c r="AC166" s="15">
        <f>('EEPROM values'!AH304*('EEPROM values'!$E$6-'EEPROM values'!$E$5)/65535+'EEPROM values'!$E$5)*'EEPROM values'!$E$9/100*'EEPROM values'!$E$19/10000</f>
        <v>68753808.347385675</v>
      </c>
      <c r="AD166" s="15">
        <f>('EEPROM values'!AI304*('EEPROM values'!$E$6-'EEPROM values'!$E$5)/65535+'EEPROM values'!$E$5)*'EEPROM values'!$E$9/100*'EEPROM values'!$E$19/10000</f>
        <v>67151335.154975861</v>
      </c>
      <c r="AE166" s="15">
        <f>('EEPROM values'!AJ304*('EEPROM values'!$E$6-'EEPROM values'!$E$5)/65535+'EEPROM values'!$E$5)*'EEPROM values'!$E$9/100*'EEPROM values'!$E$19/10000</f>
        <v>65290766.935852416</v>
      </c>
      <c r="AF166" s="15">
        <f>('EEPROM values'!AK304*('EEPROM values'!$E$6-'EEPROM values'!$E$5)/65535+'EEPROM values'!$E$5)*'EEPROM values'!$E$9/100*'EEPROM values'!$E$19/10000</f>
        <v>63502373.963137381</v>
      </c>
      <c r="AG166" s="16">
        <f>('EEPROM values'!AL304*('EEPROM values'!$E$6-'EEPROM values'!$E$5)/65535+'EEPROM values'!$E$5)*'EEPROM values'!$E$9/100*'EEPROM values'!$E$19/10000</f>
        <v>61727228.345775783</v>
      </c>
    </row>
    <row r="167" spans="2:33" x14ac:dyDescent="0.25">
      <c r="B167" s="14">
        <f>('EEPROM values'!G305*('EEPROM values'!$E$6-'EEPROM values'!$E$5)/65535+'EEPROM values'!$E$5)*'EEPROM values'!$E$9/100*'EEPROM values'!$E$19/10000</f>
        <v>63164794.804303043</v>
      </c>
      <c r="C167" s="15">
        <f>('EEPROM values'!H305*('EEPROM values'!$E$6-'EEPROM values'!$E$5)/65535+'EEPROM values'!$E$5)*'EEPROM values'!$E$9/100*'EEPROM values'!$E$19/10000</f>
        <v>64557594.3378428</v>
      </c>
      <c r="D167" s="15">
        <f>('EEPROM values'!I305*('EEPROM values'!$E$6-'EEPROM values'!$E$5)/65535+'EEPROM values'!$E$5)*'EEPROM values'!$E$9/100*'EEPROM values'!$E$19/10000</f>
        <v>67288376.762080476</v>
      </c>
      <c r="E167" s="15">
        <f>('EEPROM values'!J305*('EEPROM values'!$E$6-'EEPROM values'!$E$5)/65535+'EEPROM values'!$E$5)*'EEPROM values'!$E$9/100*'EEPROM values'!$E$19/10000</f>
        <v>68434958.208188981</v>
      </c>
      <c r="F167" s="15">
        <f>('EEPROM values'!K305*('EEPROM values'!$E$6-'EEPROM values'!$E$5)/65535+'EEPROM values'!$E$5)*'EEPROM values'!$E$9/100*'EEPROM values'!$E$19/10000</f>
        <v>69426682.638269275</v>
      </c>
      <c r="G167" s="15">
        <f>('EEPROM values'!L305*('EEPROM values'!$E$6-'EEPROM values'!$E$5)/65535+'EEPROM values'!$E$5)*'EEPROM values'!$E$9/100*'EEPROM values'!$E$19/10000</f>
        <v>70616660.593294203</v>
      </c>
      <c r="H167" s="15">
        <f>('EEPROM values'!M305*('EEPROM values'!$E$6-'EEPROM values'!$E$5)/65535+'EEPROM values'!$E$5)*'EEPROM values'!$E$9/100*'EEPROM values'!$E$19/10000</f>
        <v>72337446.373170987</v>
      </c>
      <c r="I167" s="15">
        <f>('EEPROM values'!N305*('EEPROM values'!$E$6-'EEPROM values'!$E$5)/65535+'EEPROM values'!$E$5)*'EEPROM values'!$E$9/100*'EEPROM values'!$E$19/10000</f>
        <v>72028189.14647159</v>
      </c>
      <c r="J167" s="15">
        <f>('EEPROM values'!O305*('EEPROM values'!$E$6-'EEPROM values'!$E$5)/65535+'EEPROM values'!$E$5)*'EEPROM values'!$E$9/100*'EEPROM values'!$E$19/10000</f>
        <v>73621069.426384076</v>
      </c>
      <c r="K167" s="15">
        <f>('EEPROM values'!P305*('EEPROM values'!$E$6-'EEPROM values'!$E$5)/65535+'EEPROM values'!$E$5)*'EEPROM values'!$E$9/100*'EEPROM values'!$E$19/10000</f>
        <v>74633350.097530037</v>
      </c>
      <c r="L167" s="15">
        <f>('EEPROM values'!Q305*('EEPROM values'!$E$6-'EEPROM values'!$E$5)/65535+'EEPROM values'!$E$5)*'EEPROM values'!$E$9/100*'EEPROM values'!$E$19/10000</f>
        <v>75629642.581180498</v>
      </c>
      <c r="M167" s="15">
        <f>('EEPROM values'!R305*('EEPROM values'!$E$6-'EEPROM values'!$E$5)/65535+'EEPROM values'!$E$5)*'EEPROM values'!$E$9/100*'EEPROM values'!$E$19/10000</f>
        <v>75137206.406317979</v>
      </c>
      <c r="N167" s="15">
        <f>('EEPROM values'!S305*('EEPROM values'!$E$6-'EEPROM values'!$E$5)/65535+'EEPROM values'!$E$5)*'EEPROM values'!$E$9/100*'EEPROM values'!$E$19/10000</f>
        <v>75410376.009813145</v>
      </c>
      <c r="O167" s="15">
        <f>('EEPROM values'!T305*('EEPROM values'!$E$6-'EEPROM values'!$E$5)/65535+'EEPROM values'!$E$5)*'EEPROM values'!$E$9/100*'EEPROM values'!$E$19/10000</f>
        <v>75082389.763476118</v>
      </c>
      <c r="P167" s="15">
        <f>('EEPROM values'!U305*('EEPROM values'!$E$6-'EEPROM values'!$E$5)/65535+'EEPROM values'!$E$5)*'EEPROM values'!$E$9/100*'EEPROM values'!$E$19/10000</f>
        <v>75765770.577571064</v>
      </c>
      <c r="Q167" s="15">
        <f>('EEPROM values'!V305*('EEPROM values'!$E$6-'EEPROM values'!$E$5)/65535+'EEPROM values'!$E$5)*'EEPROM values'!$E$9/100*'EEPROM values'!$E$19/10000</f>
        <v>75440525.163376153</v>
      </c>
      <c r="R167" s="15">
        <f>('EEPROM values'!W305*('EEPROM values'!$E$6-'EEPROM values'!$E$5)/65535+'EEPROM values'!$E$5)*'EEPROM values'!$E$9/100*'EEPROM values'!$E$19/10000</f>
        <v>75008387.295639649</v>
      </c>
      <c r="S167" s="15">
        <f>('EEPROM values'!X305*('EEPROM values'!$E$6-'EEPROM values'!$E$5)/65535+'EEPROM values'!$E$5)*'EEPROM values'!$E$9/100*'EEPROM values'!$E$19/10000</f>
        <v>76355963.098834887</v>
      </c>
      <c r="T167" s="15">
        <f>('EEPROM values'!Y305*('EEPROM values'!$E$6-'EEPROM values'!$E$5)/65535+'EEPROM values'!$E$5)*'EEPROM values'!$E$9/100*'EEPROM values'!$E$19/10000</f>
        <v>75709583.518658176</v>
      </c>
      <c r="U167" s="15">
        <f>('EEPROM values'!Z305*('EEPROM values'!$E$6-'EEPROM values'!$E$5)/65535+'EEPROM values'!$E$5)*'EEPROM values'!$E$9/100*'EEPROM values'!$E$19/10000</f>
        <v>74388959.231526837</v>
      </c>
      <c r="V167" s="15">
        <f>('EEPROM values'!AA305*('EEPROM values'!$E$6-'EEPROM values'!$E$5)/65535+'EEPROM values'!$E$5)*'EEPROM values'!$E$9/100*'EEPROM values'!$E$19/10000</f>
        <v>74301709.408336923</v>
      </c>
      <c r="W167" s="15">
        <f>('EEPROM values'!AB305*('EEPROM values'!$E$6-'EEPROM values'!$E$5)/65535+'EEPROM values'!$E$5)*'EEPROM values'!$E$9/100*'EEPROM values'!$E$19/10000</f>
        <v>75082389.763476118</v>
      </c>
      <c r="X167" s="15">
        <f>('EEPROM values'!AC305*('EEPROM values'!$E$6-'EEPROM values'!$E$5)/65535+'EEPROM values'!$E$5)*'EEPROM values'!$E$9/100*'EEPROM values'!$E$19/10000</f>
        <v>73845817.662035614</v>
      </c>
      <c r="Y167" s="15">
        <f>('EEPROM values'!AD305*('EEPROM values'!$E$6-'EEPROM values'!$E$5)/65535+'EEPROM values'!$E$5)*'EEPROM values'!$E$9/100*'EEPROM values'!$E$19/10000</f>
        <v>72300901.944609746</v>
      </c>
      <c r="Z167" s="15">
        <f>('EEPROM values'!AE305*('EEPROM values'!$E$6-'EEPROM values'!$E$5)/65535+'EEPROM values'!$E$5)*'EEPROM values'!$E$9/100*'EEPROM values'!$E$19/10000</f>
        <v>72176194.082144573</v>
      </c>
      <c r="AA167" s="15">
        <f>('EEPROM values'!AF305*('EEPROM values'!$E$6-'EEPROM values'!$E$5)/65535+'EEPROM values'!$E$5)*'EEPROM values'!$E$9/100*'EEPROM values'!$E$19/10000</f>
        <v>71960125.148276299</v>
      </c>
      <c r="AB167" s="15">
        <f>('EEPROM values'!AG305*('EEPROM values'!$E$6-'EEPROM values'!$E$5)/65535+'EEPROM values'!$E$5)*'EEPROM values'!$E$9/100*'EEPROM values'!$E$19/10000</f>
        <v>71471343.416269898</v>
      </c>
      <c r="AC167" s="15">
        <f>('EEPROM values'!AH305*('EEPROM values'!$E$6-'EEPROM values'!$E$5)/65535+'EEPROM values'!$E$5)*'EEPROM values'!$E$9/100*'EEPROM values'!$E$19/10000</f>
        <v>69260405.488315687</v>
      </c>
      <c r="AD167" s="15">
        <f>('EEPROM values'!AI305*('EEPROM values'!$E$6-'EEPROM values'!$E$5)/65535+'EEPROM values'!$E$5)*'EEPROM values'!$E$9/100*'EEPROM values'!$E$19/10000</f>
        <v>68243099.958242536</v>
      </c>
      <c r="AE167" s="15">
        <f>('EEPROM values'!AJ305*('EEPROM values'!$E$6-'EEPROM values'!$E$5)/65535+'EEPROM values'!$E$5)*'EEPROM values'!$E$9/100*'EEPROM values'!$E$19/10000</f>
        <v>67984091.320814833</v>
      </c>
      <c r="AF167" s="15">
        <f>('EEPROM values'!AK305*('EEPROM values'!$E$6-'EEPROM values'!$E$5)/65535+'EEPROM values'!$E$5)*'EEPROM values'!$E$9/100*'EEPROM values'!$E$19/10000</f>
        <v>65154638.939461842</v>
      </c>
      <c r="AG167" s="16">
        <f>('EEPROM values'!AL305*('EEPROM values'!$E$6-'EEPROM values'!$E$5)/65535+'EEPROM values'!$E$5)*'EEPROM values'!$E$9/100*'EEPROM values'!$E$19/10000</f>
        <v>62112315.261739723</v>
      </c>
    </row>
    <row r="168" spans="2:33" x14ac:dyDescent="0.25">
      <c r="B168" s="14">
        <f>('EEPROM values'!G306*('EEPROM values'!$E$6-'EEPROM values'!$E$5)/65535+'EEPROM values'!$E$5)*'EEPROM values'!$E$9/100*'EEPROM values'!$E$19/10000</f>
        <v>65069673.143056996</v>
      </c>
      <c r="C168" s="15">
        <f>('EEPROM values'!H306*('EEPROM values'!$E$6-'EEPROM values'!$E$5)/65535+'EEPROM values'!$E$5)*'EEPROM values'!$E$9/100*'EEPROM values'!$E$19/10000</f>
        <v>66462015.871239737</v>
      </c>
      <c r="D168" s="15">
        <f>('EEPROM values'!I306*('EEPROM values'!$E$6-'EEPROM values'!$E$5)/65535+'EEPROM values'!$E$5)*'EEPROM values'!$E$9/100*'EEPROM values'!$E$19/10000</f>
        <v>68508047.065311417</v>
      </c>
      <c r="E168" s="15">
        <f>('EEPROM values'!J306*('EEPROM values'!$E$6-'EEPROM values'!$E$5)/65535+'EEPROM values'!$E$5)*'EEPROM values'!$E$9/100*'EEPROM values'!$E$19/10000</f>
        <v>69565551.466801912</v>
      </c>
      <c r="F168" s="15">
        <f>('EEPROM values'!K306*('EEPROM values'!$E$6-'EEPROM values'!$E$5)/65535+'EEPROM values'!$E$5)*'EEPROM values'!$E$9/100*'EEPROM values'!$E$19/10000</f>
        <v>71059304.984242067</v>
      </c>
      <c r="G168" s="15">
        <f>('EEPROM values'!L306*('EEPROM values'!$E$6-'EEPROM values'!$E$5)/65535+'EEPROM values'!$E$5)*'EEPROM values'!$E$9/100*'EEPROM values'!$E$19/10000</f>
        <v>71762328.428688675</v>
      </c>
      <c r="H168" s="15">
        <f>('EEPROM values'!M306*('EEPROM values'!$E$6-'EEPROM values'!$E$5)/65535+'EEPROM values'!$E$5)*'EEPROM values'!$E$9/100*'EEPROM values'!$E$19/10000</f>
        <v>72814807.971252009</v>
      </c>
      <c r="I168" s="15">
        <f>('EEPROM values'!N306*('EEPROM values'!$E$6-'EEPROM values'!$E$5)/65535+'EEPROM values'!$E$5)*'EEPROM values'!$E$9/100*'EEPROM values'!$E$19/10000</f>
        <v>73856324.185246974</v>
      </c>
      <c r="J168" s="15">
        <f>('EEPROM values'!O306*('EEPROM values'!$E$6-'EEPROM values'!$E$5)/65535+'EEPROM values'!$E$5)*'EEPROM values'!$E$9/100*'EEPROM values'!$E$19/10000</f>
        <v>74016662.865559354</v>
      </c>
      <c r="K168" s="15">
        <f>('EEPROM values'!P306*('EEPROM values'!$E$6-'EEPROM values'!$E$5)/65535+'EEPROM values'!$E$5)*'EEPROM values'!$E$9/100*'EEPROM values'!$E$19/10000</f>
        <v>74392156.869025961</v>
      </c>
      <c r="L168" s="15">
        <f>('EEPROM values'!Q306*('EEPROM values'!$E$6-'EEPROM values'!$E$5)/65535+'EEPROM values'!$E$5)*'EEPROM values'!$E$9/100*'EEPROM values'!$E$19/10000</f>
        <v>75715521.988299385</v>
      </c>
      <c r="M168" s="15">
        <f>('EEPROM values'!R306*('EEPROM values'!$E$6-'EEPROM values'!$E$5)/65535+'EEPROM values'!$E$5)*'EEPROM values'!$E$9/100*'EEPROM values'!$E$19/10000</f>
        <v>75448290.854445413</v>
      </c>
      <c r="N168" s="15">
        <f>('EEPROM values'!S306*('EEPROM values'!$E$6-'EEPROM values'!$E$5)/65535+'EEPROM values'!$E$5)*'EEPROM values'!$E$9/100*'EEPROM values'!$E$19/10000</f>
        <v>76567463.97913298</v>
      </c>
      <c r="O168" s="15">
        <f>('EEPROM values'!T306*('EEPROM values'!$E$6-'EEPROM values'!$E$5)/65535+'EEPROM values'!$E$5)*'EEPROM values'!$E$9/100*'EEPROM values'!$E$19/10000</f>
        <v>75432302.666949883</v>
      </c>
      <c r="P168" s="15">
        <f>('EEPROM values'!U306*('EEPROM values'!$E$6-'EEPROM values'!$E$5)/65535+'EEPROM values'!$E$5)*'EEPROM values'!$E$9/100*'EEPROM values'!$E$19/10000</f>
        <v>77103296.662911981</v>
      </c>
      <c r="Q168" s="15">
        <f>('EEPROM values'!V306*('EEPROM values'!$E$6-'EEPROM values'!$E$5)/65535+'EEPROM values'!$E$5)*'EEPROM values'!$E$9/100*'EEPROM values'!$E$19/10000</f>
        <v>77338551.421774879</v>
      </c>
      <c r="R168" s="15">
        <f>('EEPROM values'!W306*('EEPROM values'!$E$6-'EEPROM values'!$E$5)/65535+'EEPROM values'!$E$5)*'EEPROM values'!$E$9/100*'EEPROM values'!$E$19/10000</f>
        <v>75461538.209798858</v>
      </c>
      <c r="S168" s="15">
        <f>('EEPROM values'!X306*('EEPROM values'!$E$6-'EEPROM values'!$E$5)/65535+'EEPROM values'!$E$5)*'EEPROM values'!$E$9/100*'EEPROM values'!$E$19/10000</f>
        <v>74904692.479597166</v>
      </c>
      <c r="T168" s="15">
        <f>('EEPROM values'!Y306*('EEPROM values'!$E$6-'EEPROM values'!$E$5)/65535+'EEPROM values'!$E$5)*'EEPROM values'!$E$9/100*'EEPROM values'!$E$19/10000</f>
        <v>76862103.434407875</v>
      </c>
      <c r="U168" s="15">
        <f>('EEPROM values'!Z306*('EEPROM values'!$E$6-'EEPROM values'!$E$5)/65535+'EEPROM values'!$E$5)*'EEPROM values'!$E$9/100*'EEPROM values'!$E$19/10000</f>
        <v>75275161.624136612</v>
      </c>
      <c r="V168" s="15">
        <f>('EEPROM values'!AA306*('EEPROM values'!$E$6-'EEPROM values'!$E$5)/65535+'EEPROM values'!$E$5)*'EEPROM values'!$E$9/100*'EEPROM values'!$E$19/10000</f>
        <v>76916006.466535687</v>
      </c>
      <c r="W168" s="15">
        <f>('EEPROM values'!AB306*('EEPROM values'!$E$6-'EEPROM values'!$E$5)/65535+'EEPROM values'!$E$5)*'EEPROM values'!$E$9/100*'EEPROM values'!$E$19/10000</f>
        <v>74589953.588613614</v>
      </c>
      <c r="X168" s="15">
        <f>('EEPROM values'!AC306*('EEPROM values'!$E$6-'EEPROM values'!$E$5)/65535+'EEPROM values'!$E$5)*'EEPROM values'!$E$9/100*'EEPROM values'!$E$19/10000</f>
        <v>75155478.620598584</v>
      </c>
      <c r="Y168" s="15">
        <f>('EEPROM values'!AD306*('EEPROM values'!$E$6-'EEPROM values'!$E$5)/65535+'EEPROM values'!$E$5)*'EEPROM values'!$E$9/100*'EEPROM values'!$E$19/10000</f>
        <v>73076557.440821797</v>
      </c>
      <c r="Z168" s="15">
        <f>('EEPROM values'!AE306*('EEPROM values'!$E$6-'EEPROM values'!$E$5)/65535+'EEPROM values'!$E$5)*'EEPROM values'!$E$9/100*'EEPROM values'!$E$19/10000</f>
        <v>74400836.170809239</v>
      </c>
      <c r="AA168" s="15">
        <f>('EEPROM values'!AF306*('EEPROM values'!$E$6-'EEPROM values'!$E$5)/65535+'EEPROM values'!$E$5)*'EEPROM values'!$E$9/100*'EEPROM values'!$E$19/10000</f>
        <v>72762275.355195239</v>
      </c>
      <c r="AB168" s="15">
        <f>('EEPROM values'!AG306*('EEPROM values'!$E$6-'EEPROM values'!$E$5)/65535+'EEPROM values'!$E$5)*'EEPROM values'!$E$9/100*'EEPROM values'!$E$19/10000</f>
        <v>71856887.13759084</v>
      </c>
      <c r="AC168" s="15">
        <f>('EEPROM values'!AH306*('EEPROM values'!$E$6-'EEPROM values'!$E$5)/65535+'EEPROM values'!$E$5)*'EEPROM values'!$E$9/100*'EEPROM values'!$E$19/10000</f>
        <v>70577375.332590893</v>
      </c>
      <c r="AD168" s="15">
        <f>('EEPROM values'!AI306*('EEPROM values'!$E$6-'EEPROM values'!$E$5)/65535+'EEPROM values'!$E$5)*'EEPROM values'!$E$9/100*'EEPROM values'!$E$19/10000</f>
        <v>69115598.190141812</v>
      </c>
      <c r="AE168" s="15">
        <f>('EEPROM values'!AJ306*('EEPROM values'!$E$6-'EEPROM values'!$E$5)/65535+'EEPROM values'!$E$5)*'EEPROM values'!$E$9/100*'EEPROM values'!$E$19/10000</f>
        <v>68296089.379656315</v>
      </c>
      <c r="AF168" s="15">
        <f>('EEPROM values'!AK306*('EEPROM values'!$E$6-'EEPROM values'!$E$5)/65535+'EEPROM values'!$E$5)*'EEPROM values'!$E$9/100*'EEPROM values'!$E$19/10000</f>
        <v>66489880.998017676</v>
      </c>
      <c r="AG168" s="16">
        <f>('EEPROM values'!AL306*('EEPROM values'!$E$6-'EEPROM values'!$E$5)/65535+'EEPROM values'!$E$5)*'EEPROM values'!$E$9/100*'EEPROM values'!$E$19/10000</f>
        <v>63429741.911371939</v>
      </c>
    </row>
    <row r="169" spans="2:33" x14ac:dyDescent="0.25">
      <c r="B169" s="14">
        <f>('EEPROM values'!G307*('EEPROM values'!$E$6-'EEPROM values'!$E$5)/65535+'EEPROM values'!$E$5)*'EEPROM values'!$E$9/100*'EEPROM values'!$E$19/10000</f>
        <v>64242855.446859226</v>
      </c>
      <c r="C169" s="15">
        <f>('EEPROM values'!H307*('EEPROM values'!$E$6-'EEPROM values'!$E$5)/65535+'EEPROM values'!$E$5)*'EEPROM values'!$E$9/100*'EEPROM values'!$E$19/10000</f>
        <v>67200670.133533522</v>
      </c>
      <c r="D169" s="15">
        <f>('EEPROM values'!I307*('EEPROM values'!$E$6-'EEPROM values'!$E$5)/65535+'EEPROM values'!$E$5)*'EEPROM values'!$E$9/100*'EEPROM values'!$E$19/10000</f>
        <v>69293295.474020794</v>
      </c>
      <c r="E169" s="15">
        <f>('EEPROM values'!J307*('EEPROM values'!$E$6-'EEPROM values'!$E$5)/65535+'EEPROM values'!$E$5)*'EEPROM values'!$E$9/100*'EEPROM values'!$E$19/10000</f>
        <v>70221980.764832959</v>
      </c>
      <c r="F169" s="15">
        <f>('EEPROM values'!K307*('EEPROM values'!$E$6-'EEPROM values'!$E$5)/65535+'EEPROM values'!$E$5)*'EEPROM values'!$E$9/100*'EEPROM values'!$E$19/10000</f>
        <v>72287197.783899307</v>
      </c>
      <c r="G169" s="15">
        <f>('EEPROM values'!L307*('EEPROM values'!$E$6-'EEPROM values'!$E$5)/65535+'EEPROM values'!$E$5)*'EEPROM values'!$E$9/100*'EEPROM values'!$E$19/10000</f>
        <v>71083515.668163896</v>
      </c>
      <c r="H169" s="15">
        <f>('EEPROM values'!M307*('EEPROM values'!$E$6-'EEPROM values'!$E$5)/65535+'EEPROM values'!$E$5)*'EEPROM values'!$E$9/100*'EEPROM values'!$E$19/10000</f>
        <v>73497731.979989931</v>
      </c>
      <c r="I169" s="15">
        <f>('EEPROM values'!N307*('EEPROM values'!$E$6-'EEPROM values'!$E$5)/65535+'EEPROM values'!$E$5)*'EEPROM values'!$E$9/100*'EEPROM values'!$E$19/10000</f>
        <v>73846274.467392623</v>
      </c>
      <c r="J169" s="15">
        <f>('EEPROM values'!O307*('EEPROM values'!$E$6-'EEPROM values'!$E$5)/65535+'EEPROM values'!$E$5)*'EEPROM values'!$E$9/100*'EEPROM values'!$E$19/10000</f>
        <v>74461134.477935284</v>
      </c>
      <c r="K169" s="15">
        <f>('EEPROM values'!P307*('EEPROM values'!$E$6-'EEPROM values'!$E$5)/65535+'EEPROM values'!$E$5)*'EEPROM values'!$E$9/100*'EEPROM values'!$E$19/10000</f>
        <v>76543710.10056819</v>
      </c>
      <c r="L169" s="15">
        <f>('EEPROM values'!Q307*('EEPROM values'!$E$6-'EEPROM values'!$E$5)/65535+'EEPROM values'!$E$5)*'EEPROM values'!$E$9/100*'EEPROM values'!$E$19/10000</f>
        <v>75720090.041869536</v>
      </c>
      <c r="M169" s="15">
        <f>('EEPROM values'!R307*('EEPROM values'!$E$6-'EEPROM values'!$E$5)/65535+'EEPROM values'!$E$5)*'EEPROM values'!$E$9/100*'EEPROM values'!$E$19/10000</f>
        <v>76028433.657854885</v>
      </c>
      <c r="N169" s="15">
        <f>('EEPROM values'!S307*('EEPROM values'!$E$6-'EEPROM values'!$E$5)/65535+'EEPROM values'!$E$5)*'EEPROM values'!$E$9/100*'EEPROM values'!$E$19/10000</f>
        <v>75409919.204456121</v>
      </c>
      <c r="O169" s="15">
        <f>('EEPROM values'!T307*('EEPROM values'!$E$6-'EEPROM values'!$E$5)/65535+'EEPROM values'!$E$5)*'EEPROM values'!$E$9/100*'EEPROM values'!$E$19/10000</f>
        <v>77431282.909248993</v>
      </c>
      <c r="P169" s="15">
        <f>('EEPROM values'!U307*('EEPROM values'!$E$6-'EEPROM values'!$E$5)/65535+'EEPROM values'!$E$5)*'EEPROM values'!$E$9/100*'EEPROM values'!$E$19/10000</f>
        <v>75463822.236583918</v>
      </c>
      <c r="Q169" s="15">
        <f>('EEPROM values'!V307*('EEPROM values'!$E$6-'EEPROM values'!$E$5)/65535+'EEPROM values'!$E$5)*'EEPROM values'!$E$9/100*'EEPROM values'!$E$19/10000</f>
        <v>76964427.834379315</v>
      </c>
      <c r="R169" s="15">
        <f>('EEPROM values'!W307*('EEPROM values'!$E$6-'EEPROM values'!$E$5)/65535+'EEPROM values'!$E$5)*'EEPROM values'!$E$9/100*'EEPROM values'!$E$19/10000</f>
        <v>77196484.955743089</v>
      </c>
      <c r="S169" s="15">
        <f>('EEPROM values'!X307*('EEPROM values'!$E$6-'EEPROM values'!$E$5)/65535+'EEPROM values'!$E$5)*'EEPROM values'!$E$9/100*'EEPROM values'!$E$19/10000</f>
        <v>76880375.648688495</v>
      </c>
      <c r="T169" s="15">
        <f>('EEPROM values'!Y307*('EEPROM values'!$E$6-'EEPROM values'!$E$5)/65535+'EEPROM values'!$E$5)*'EEPROM values'!$E$9/100*'EEPROM values'!$E$19/10000</f>
        <v>76488436.65236932</v>
      </c>
      <c r="U169" s="15">
        <f>('EEPROM values'!Z307*('EEPROM values'!$E$6-'EEPROM values'!$E$5)/65535+'EEPROM values'!$E$5)*'EEPROM values'!$E$9/100*'EEPROM values'!$E$19/10000</f>
        <v>76606292.434479281</v>
      </c>
      <c r="V169" s="15">
        <f>('EEPROM values'!AA307*('EEPROM values'!$E$6-'EEPROM values'!$E$5)/65535+'EEPROM values'!$E$5)*'EEPROM values'!$E$9/100*'EEPROM values'!$E$19/10000</f>
        <v>76197451.639950559</v>
      </c>
      <c r="W169" s="15">
        <f>('EEPROM values'!AB307*('EEPROM values'!$E$6-'EEPROM values'!$E$5)/65535+'EEPROM values'!$E$5)*'EEPROM values'!$E$9/100*'EEPROM values'!$E$19/10000</f>
        <v>74485345.161857083</v>
      </c>
      <c r="X169" s="15">
        <f>('EEPROM values'!AC307*('EEPROM values'!$E$6-'EEPROM values'!$E$5)/65535+'EEPROM values'!$E$5)*'EEPROM values'!$E$9/100*'EEPROM values'!$E$19/10000</f>
        <v>74825208.347476497</v>
      </c>
      <c r="Y169" s="15">
        <f>('EEPROM values'!AD307*('EEPROM values'!$E$6-'EEPROM values'!$E$5)/65535+'EEPROM values'!$E$5)*'EEPROM values'!$E$9/100*'EEPROM values'!$E$19/10000</f>
        <v>75262827.879497185</v>
      </c>
      <c r="Z169" s="15">
        <f>('EEPROM values'!AE307*('EEPROM values'!$E$6-'EEPROM values'!$E$5)/65535+'EEPROM values'!$E$5)*'EEPROM values'!$E$9/100*'EEPROM values'!$E$19/10000</f>
        <v>73827088.64239797</v>
      </c>
      <c r="AA169" s="15">
        <f>('EEPROM values'!AF307*('EEPROM values'!$E$6-'EEPROM values'!$E$5)/65535+'EEPROM values'!$E$5)*'EEPROM values'!$E$9/100*'EEPROM values'!$E$19/10000</f>
        <v>72580466.82310313</v>
      </c>
      <c r="AB169" s="15">
        <f>('EEPROM values'!AG307*('EEPROM values'!$E$6-'EEPROM values'!$E$5)/65535+'EEPROM values'!$E$5)*'EEPROM values'!$E$9/100*'EEPROM values'!$E$19/10000</f>
        <v>71231063.79847984</v>
      </c>
      <c r="AC169" s="15">
        <f>('EEPROM values'!AH307*('EEPROM values'!$E$6-'EEPROM values'!$E$5)/65535+'EEPROM values'!$E$5)*'EEPROM values'!$E$9/100*'EEPROM values'!$E$19/10000</f>
        <v>70022356.823817268</v>
      </c>
      <c r="AD169" s="15">
        <f>('EEPROM values'!AI307*('EEPROM values'!$E$6-'EEPROM values'!$E$5)/65535+'EEPROM values'!$E$5)*'EEPROM values'!$E$9/100*'EEPROM values'!$E$19/10000</f>
        <v>70639500.86114499</v>
      </c>
      <c r="AE169" s="15">
        <f>('EEPROM values'!AJ307*('EEPROM values'!$E$6-'EEPROM values'!$E$5)/65535+'EEPROM values'!$E$5)*'EEPROM values'!$E$9/100*'EEPROM values'!$E$19/10000</f>
        <v>68855675.942000091</v>
      </c>
      <c r="AF169" s="15">
        <f>('EEPROM values'!AK307*('EEPROM values'!$E$6-'EEPROM values'!$E$5)/65535+'EEPROM values'!$E$5)*'EEPROM values'!$E$9/100*'EEPROM values'!$E$19/10000</f>
        <v>68095095.022569552</v>
      </c>
      <c r="AG169" s="16">
        <f>('EEPROM values'!AL307*('EEPROM values'!$E$6-'EEPROM values'!$E$5)/65535+'EEPROM values'!$E$5)*'EEPROM values'!$E$9/100*'EEPROM values'!$E$19/10000</f>
        <v>65224530.159085192</v>
      </c>
    </row>
    <row r="170" spans="2:33" x14ac:dyDescent="0.25">
      <c r="B170" s="14">
        <f>('EEPROM values'!G308*('EEPROM values'!$E$6-'EEPROM values'!$E$5)/65535+'EEPROM values'!$E$5)*'EEPROM values'!$E$9/100*'EEPROM values'!$E$19/10000</f>
        <v>66537845.560504287</v>
      </c>
      <c r="C170" s="15">
        <f>('EEPROM values'!H308*('EEPROM values'!$E$6-'EEPROM values'!$E$5)/65535+'EEPROM values'!$E$5)*'EEPROM values'!$E$9/100*'EEPROM values'!$E$19/10000</f>
        <v>67771220.024445683</v>
      </c>
      <c r="D170" s="15">
        <f>('EEPROM values'!I308*('EEPROM values'!$E$6-'EEPROM values'!$E$5)/65535+'EEPROM values'!$E$5)*'EEPROM values'!$E$9/100*'EEPROM values'!$E$19/10000</f>
        <v>70352170.291582331</v>
      </c>
      <c r="E170" s="15">
        <f>('EEPROM values'!J308*('EEPROM values'!$E$6-'EEPROM values'!$E$5)/65535+'EEPROM values'!$E$5)*'EEPROM values'!$E$9/100*'EEPROM values'!$E$19/10000</f>
        <v>71637163.760866463</v>
      </c>
      <c r="F170" s="15">
        <f>('EEPROM values'!K308*('EEPROM values'!$E$6-'EEPROM values'!$E$5)/65535+'EEPROM values'!$E$5)*'EEPROM values'!$E$9/100*'EEPROM values'!$E$19/10000</f>
        <v>72439313.967785403</v>
      </c>
      <c r="G170" s="15">
        <f>('EEPROM values'!L308*('EEPROM values'!$E$6-'EEPROM values'!$E$5)/65535+'EEPROM values'!$E$5)*'EEPROM values'!$E$9/100*'EEPROM values'!$E$19/10000</f>
        <v>74337340.226184115</v>
      </c>
      <c r="H170" s="15">
        <f>('EEPROM values'!M308*('EEPROM values'!$E$6-'EEPROM values'!$E$5)/65535+'EEPROM values'!$E$5)*'EEPROM values'!$E$9/100*'EEPROM values'!$E$19/10000</f>
        <v>74542445.83148399</v>
      </c>
      <c r="I170" s="15">
        <f>('EEPROM values'!N308*('EEPROM values'!$E$6-'EEPROM values'!$E$5)/65535+'EEPROM values'!$E$5)*'EEPROM values'!$E$9/100*'EEPROM values'!$E$19/10000</f>
        <v>75052697.415270135</v>
      </c>
      <c r="J170" s="15">
        <f>('EEPROM values'!O308*('EEPROM values'!$E$6-'EEPROM values'!$E$5)/65535+'EEPROM values'!$E$5)*'EEPROM values'!$E$9/100*'EEPROM values'!$E$19/10000</f>
        <v>74675376.190375462</v>
      </c>
      <c r="K170" s="15">
        <f>('EEPROM values'!P308*('EEPROM values'!$E$6-'EEPROM values'!$E$5)/65535+'EEPROM values'!$E$5)*'EEPROM values'!$E$9/100*'EEPROM values'!$E$19/10000</f>
        <v>78127454.273340344</v>
      </c>
      <c r="L170" s="15">
        <f>('EEPROM values'!Q308*('EEPROM values'!$E$6-'EEPROM values'!$E$5)/65535+'EEPROM values'!$E$5)*'EEPROM values'!$E$9/100*'EEPROM values'!$E$19/10000</f>
        <v>76053557.952490717</v>
      </c>
      <c r="M170" s="15">
        <f>('EEPROM values'!R308*('EEPROM values'!$E$6-'EEPROM values'!$E$5)/65535+'EEPROM values'!$E$5)*'EEPROM values'!$E$9/100*'EEPROM values'!$E$19/10000</f>
        <v>76624107.843402863</v>
      </c>
      <c r="N170" s="15">
        <f>('EEPROM values'!S308*('EEPROM values'!$E$6-'EEPROM values'!$E$5)/65535+'EEPROM values'!$E$5)*'EEPROM values'!$E$9/100*'EEPROM values'!$E$19/10000</f>
        <v>77189632.875387877</v>
      </c>
      <c r="O170" s="15">
        <f>('EEPROM values'!T308*('EEPROM values'!$E$6-'EEPROM values'!$E$5)/65535+'EEPROM values'!$E$5)*'EEPROM values'!$E$9/100*'EEPROM values'!$E$19/10000</f>
        <v>78007314.464445323</v>
      </c>
      <c r="P170" s="15">
        <f>('EEPROM values'!U308*('EEPROM values'!$E$6-'EEPROM values'!$E$5)/65535+'EEPROM values'!$E$5)*'EEPROM values'!$E$9/100*'EEPROM values'!$E$19/10000</f>
        <v>77655574.339543507</v>
      </c>
      <c r="Q170" s="15">
        <f>('EEPROM values'!V308*('EEPROM values'!$E$6-'EEPROM values'!$E$5)/65535+'EEPROM values'!$E$5)*'EEPROM values'!$E$9/100*'EEPROM values'!$E$19/10000</f>
        <v>77002342.679011583</v>
      </c>
      <c r="R170" s="15">
        <f>('EEPROM values'!W308*('EEPROM values'!$E$6-'EEPROM values'!$E$5)/65535+'EEPROM values'!$E$5)*'EEPROM values'!$E$9/100*'EEPROM values'!$E$19/10000</f>
        <v>78290533.785794839</v>
      </c>
      <c r="S170" s="15">
        <f>('EEPROM values'!X308*('EEPROM values'!$E$6-'EEPROM values'!$E$5)/65535+'EEPROM values'!$E$5)*'EEPROM values'!$E$9/100*'EEPROM values'!$E$19/10000</f>
        <v>77095987.77719973</v>
      </c>
      <c r="T170" s="15">
        <f>('EEPROM values'!Y308*('EEPROM values'!$E$6-'EEPROM values'!$E$5)/65535+'EEPROM values'!$E$5)*'EEPROM values'!$E$9/100*'EEPROM values'!$E$19/10000</f>
        <v>77253585.625370011</v>
      </c>
      <c r="U170" s="15">
        <f>('EEPROM values'!Z308*('EEPROM values'!$E$6-'EEPROM values'!$E$5)/65535+'EEPROM values'!$E$5)*'EEPROM values'!$E$9/100*'EEPROM values'!$E$19/10000</f>
        <v>77100099.025412872</v>
      </c>
      <c r="V170" s="15">
        <f>('EEPROM values'!AA308*('EEPROM values'!$E$6-'EEPROM values'!$E$5)/65535+'EEPROM values'!$E$5)*'EEPROM values'!$E$9/100*'EEPROM values'!$E$19/10000</f>
        <v>77143038.728972301</v>
      </c>
      <c r="W170" s="15">
        <f>('EEPROM values'!AB308*('EEPROM values'!$E$6-'EEPROM values'!$E$5)/65535+'EEPROM values'!$E$5)*'EEPROM values'!$E$9/100*'EEPROM values'!$E$19/10000</f>
        <v>77261351.316439286</v>
      </c>
      <c r="X170" s="15">
        <f>('EEPROM values'!AC308*('EEPROM values'!$E$6-'EEPROM values'!$E$5)/65535+'EEPROM values'!$E$5)*'EEPROM values'!$E$9/100*'EEPROM values'!$E$19/10000</f>
        <v>73954994.142362282</v>
      </c>
      <c r="Y170" s="15">
        <f>('EEPROM values'!AD308*('EEPROM values'!$E$6-'EEPROM values'!$E$5)/65535+'EEPROM values'!$E$5)*'EEPROM values'!$E$9/100*'EEPROM values'!$E$19/10000</f>
        <v>75048586.167056978</v>
      </c>
      <c r="Z170" s="15">
        <f>('EEPROM values'!AE308*('EEPROM values'!$E$6-'EEPROM values'!$E$5)/65535+'EEPROM values'!$E$5)*'EEPROM values'!$E$9/100*'EEPROM values'!$E$19/10000</f>
        <v>74636547.735029146</v>
      </c>
      <c r="AA170" s="15">
        <f>('EEPROM values'!AF308*('EEPROM values'!$E$6-'EEPROM values'!$E$5)/65535+'EEPROM values'!$E$5)*'EEPROM values'!$E$9/100*'EEPROM values'!$E$19/10000</f>
        <v>74605941.776109129</v>
      </c>
      <c r="AB170" s="15">
        <f>('EEPROM values'!AG308*('EEPROM values'!$E$6-'EEPROM values'!$E$5)/65535+'EEPROM values'!$E$5)*'EEPROM values'!$E$9/100*'EEPROM values'!$E$19/10000</f>
        <v>73353381.48717308</v>
      </c>
      <c r="AC170" s="15">
        <f>('EEPROM values'!AH308*('EEPROM values'!$E$6-'EEPROM values'!$E$5)/65535+'EEPROM values'!$E$5)*'EEPROM values'!$E$9/100*'EEPROM values'!$E$19/10000</f>
        <v>72339730.399956048</v>
      </c>
      <c r="AD170" s="15">
        <f>('EEPROM values'!AI308*('EEPROM values'!$E$6-'EEPROM values'!$E$5)/65535+'EEPROM values'!$E$5)*'EEPROM values'!$E$9/100*'EEPROM values'!$E$19/10000</f>
        <v>71118232.87529704</v>
      </c>
      <c r="AE170" s="15">
        <f>('EEPROM values'!AJ308*('EEPROM values'!$E$6-'EEPROM values'!$E$5)/65535+'EEPROM values'!$E$5)*'EEPROM values'!$E$9/100*'EEPROM values'!$E$19/10000</f>
        <v>70214215.073763698</v>
      </c>
      <c r="AF170" s="15">
        <f>('EEPROM values'!AK308*('EEPROM values'!$E$6-'EEPROM values'!$E$5)/65535+'EEPROM values'!$E$5)*'EEPROM values'!$E$9/100*'EEPROM values'!$E$19/10000</f>
        <v>67879939.699415326</v>
      </c>
      <c r="AG170" s="16">
        <f>('EEPROM values'!AL308*('EEPROM values'!$E$6-'EEPROM values'!$E$5)/65535+'EEPROM values'!$E$5)*'EEPROM values'!$E$9/100*'EEPROM values'!$E$19/10000</f>
        <v>66516375.708724551</v>
      </c>
    </row>
    <row r="171" spans="2:33" x14ac:dyDescent="0.25">
      <c r="B171" s="14">
        <f>('EEPROM values'!G309*('EEPROM values'!$E$6-'EEPROM values'!$E$5)/65535+'EEPROM values'!$E$5)*'EEPROM values'!$E$9/100*'EEPROM values'!$E$19/10000</f>
        <v>66792286.144361816</v>
      </c>
      <c r="C171" s="15">
        <f>('EEPROM values'!H309*('EEPROM values'!$E$6-'EEPROM values'!$E$5)/65535+'EEPROM values'!$E$5)*'EEPROM values'!$E$9/100*'EEPROM values'!$E$19/10000</f>
        <v>68498910.958171114</v>
      </c>
      <c r="D171" s="15">
        <f>('EEPROM values'!I309*('EEPROM values'!$E$6-'EEPROM values'!$E$5)/65535+'EEPROM values'!$E$5)*'EEPROM values'!$E$9/100*'EEPROM values'!$E$19/10000</f>
        <v>71194976.175275624</v>
      </c>
      <c r="E171" s="15">
        <f>('EEPROM values'!J309*('EEPROM values'!$E$6-'EEPROM values'!$E$5)/65535+'EEPROM values'!$E$5)*'EEPROM values'!$E$9/100*'EEPROM values'!$E$19/10000</f>
        <v>71984792.637555122</v>
      </c>
      <c r="F171" s="15">
        <f>('EEPROM values'!K309*('EEPROM values'!$E$6-'EEPROM values'!$E$5)/65535+'EEPROM values'!$E$5)*'EEPROM values'!$E$9/100*'EEPROM values'!$E$19/10000</f>
        <v>73038642.596189529</v>
      </c>
      <c r="G171" s="15">
        <f>('EEPROM values'!L309*('EEPROM values'!$E$6-'EEPROM values'!$E$5)/65535+'EEPROM values'!$E$5)*'EEPROM values'!$E$9/100*'EEPROM values'!$E$19/10000</f>
        <v>73315009.837183788</v>
      </c>
      <c r="H171" s="15">
        <f>('EEPROM values'!M309*('EEPROM values'!$E$6-'EEPROM values'!$E$5)/65535+'EEPROM values'!$E$5)*'EEPROM values'!$E$9/100*'EEPROM values'!$E$19/10000</f>
        <v>75006560.074211583</v>
      </c>
      <c r="I171" s="15">
        <f>('EEPROM values'!N309*('EEPROM values'!$E$6-'EEPROM values'!$E$5)/65535+'EEPROM values'!$E$5)*'EEPROM values'!$E$9/100*'EEPROM values'!$E$19/10000</f>
        <v>74932557.606375098</v>
      </c>
      <c r="J171" s="15">
        <f>('EEPROM values'!O309*('EEPROM values'!$E$6-'EEPROM values'!$E$5)/65535+'EEPROM values'!$E$5)*'EEPROM values'!$E$9/100*'EEPROM values'!$E$19/10000</f>
        <v>76548734.959495351</v>
      </c>
      <c r="K171" s="15">
        <f>('EEPROM values'!P309*('EEPROM values'!$E$6-'EEPROM values'!$E$5)/65535+'EEPROM values'!$E$5)*'EEPROM values'!$E$9/100*'EEPROM values'!$E$19/10000</f>
        <v>77272771.450364664</v>
      </c>
      <c r="L171" s="15">
        <f>('EEPROM values'!Q309*('EEPROM values'!$E$6-'EEPROM values'!$E$5)/65535+'EEPROM values'!$E$5)*'EEPROM values'!$E$9/100*'EEPROM values'!$E$19/10000</f>
        <v>78570555.469645217</v>
      </c>
      <c r="M171" s="15">
        <f>('EEPROM values'!R309*('EEPROM values'!$E$6-'EEPROM values'!$E$5)/65535+'EEPROM values'!$E$5)*'EEPROM values'!$E$9/100*'EEPROM values'!$E$19/10000</f>
        <v>77642783.789547086</v>
      </c>
      <c r="N171" s="15">
        <f>('EEPROM values'!S309*('EEPROM values'!$E$6-'EEPROM values'!$E$5)/65535+'EEPROM values'!$E$5)*'EEPROM values'!$E$9/100*'EEPROM values'!$E$19/10000</f>
        <v>78311090.02686052</v>
      </c>
      <c r="O171" s="15">
        <f>('EEPROM values'!T309*('EEPROM values'!$E$6-'EEPROM values'!$E$5)/65535+'EEPROM values'!$E$5)*'EEPROM values'!$E$9/100*'EEPROM values'!$E$19/10000</f>
        <v>77291957.275359303</v>
      </c>
      <c r="P171" s="15">
        <f>('EEPROM values'!U309*('EEPROM values'!$E$6-'EEPROM values'!$E$5)/65535+'EEPROM values'!$E$5)*'EEPROM values'!$E$9/100*'EEPROM values'!$E$19/10000</f>
        <v>78386006.105411023</v>
      </c>
      <c r="Q171" s="15">
        <f>('EEPROM values'!V309*('EEPROM values'!$E$6-'EEPROM values'!$E$5)/65535+'EEPROM values'!$E$5)*'EEPROM values'!$E$9/100*'EEPROM values'!$E$19/10000</f>
        <v>78569641.858931184</v>
      </c>
      <c r="R171" s="15">
        <f>('EEPROM values'!W309*('EEPROM values'!$E$6-'EEPROM values'!$E$5)/65535+'EEPROM values'!$E$5)*'EEPROM values'!$E$9/100*'EEPROM values'!$E$19/10000</f>
        <v>77668821.694896951</v>
      </c>
      <c r="S171" s="15">
        <f>('EEPROM values'!X309*('EEPROM values'!$E$6-'EEPROM values'!$E$5)/65535+'EEPROM values'!$E$5)*'EEPROM values'!$E$9/100*'EEPROM values'!$E$19/10000</f>
        <v>78846922.710639521</v>
      </c>
      <c r="T171" s="15">
        <f>('EEPROM values'!Y309*('EEPROM values'!$E$6-'EEPROM values'!$E$5)/65535+'EEPROM values'!$E$5)*'EEPROM values'!$E$9/100*'EEPROM values'!$E$19/10000</f>
        <v>78124256.63584125</v>
      </c>
      <c r="U171" s="15">
        <f>('EEPROM values'!Z309*('EEPROM values'!$E$6-'EEPROM values'!$E$5)/65535+'EEPROM values'!$E$5)*'EEPROM values'!$E$9/100*'EEPROM values'!$E$19/10000</f>
        <v>77092333.334343597</v>
      </c>
      <c r="V171" s="15">
        <f>('EEPROM values'!AA309*('EEPROM values'!$E$6-'EEPROM values'!$E$5)/65535+'EEPROM values'!$E$5)*'EEPROM values'!$E$9/100*'EEPROM values'!$E$19/10000</f>
        <v>76929710.627246156</v>
      </c>
      <c r="W171" s="15">
        <f>('EEPROM values'!AB309*('EEPROM values'!$E$6-'EEPROM values'!$E$5)/65535+'EEPROM values'!$E$5)*'EEPROM values'!$E$9/100*'EEPROM values'!$E$19/10000</f>
        <v>77724551.948452815</v>
      </c>
      <c r="X171" s="15">
        <f>('EEPROM values'!AC309*('EEPROM values'!$E$6-'EEPROM values'!$E$5)/65535+'EEPROM values'!$E$5)*'EEPROM values'!$E$9/100*'EEPROM values'!$E$19/10000</f>
        <v>76910524.802251503</v>
      </c>
      <c r="Y171" s="15">
        <f>('EEPROM values'!AD309*('EEPROM values'!$E$6-'EEPROM values'!$E$5)/65535+'EEPROM values'!$E$5)*'EEPROM values'!$E$9/100*'EEPROM values'!$E$19/10000</f>
        <v>75059092.690268338</v>
      </c>
      <c r="Z171" s="15">
        <f>('EEPROM values'!AE309*('EEPROM values'!$E$6-'EEPROM values'!$E$5)/65535+'EEPROM values'!$E$5)*'EEPROM values'!$E$9/100*'EEPROM values'!$E$19/10000</f>
        <v>75241814.83307448</v>
      </c>
      <c r="AA171" s="15">
        <f>('EEPROM values'!AF309*('EEPROM values'!$E$6-'EEPROM values'!$E$5)/65535+'EEPROM values'!$E$5)*'EEPROM values'!$E$9/100*'EEPROM values'!$E$19/10000</f>
        <v>75212122.484868482</v>
      </c>
      <c r="AB171" s="15">
        <f>('EEPROM values'!AG309*('EEPROM values'!$E$6-'EEPROM values'!$E$5)/65535+'EEPROM values'!$E$5)*'EEPROM values'!$E$9/100*'EEPROM values'!$E$19/10000</f>
        <v>74948545.793870628</v>
      </c>
      <c r="AC171" s="15">
        <f>('EEPROM values'!AH309*('EEPROM values'!$E$6-'EEPROM values'!$E$5)/65535+'EEPROM values'!$E$5)*'EEPROM values'!$E$9/100*'EEPROM values'!$E$19/10000</f>
        <v>72465808.678492278</v>
      </c>
      <c r="AD171" s="15">
        <f>('EEPROM values'!AI309*('EEPROM values'!$E$6-'EEPROM values'!$E$5)/65535+'EEPROM values'!$E$5)*'EEPROM values'!$E$9/100*'EEPROM values'!$E$19/10000</f>
        <v>71602446.553733304</v>
      </c>
      <c r="AE171" s="15">
        <f>('EEPROM values'!AJ309*('EEPROM values'!$E$6-'EEPROM values'!$E$5)/65535+'EEPROM values'!$E$5)*'EEPROM values'!$E$9/100*'EEPROM values'!$E$19/10000</f>
        <v>71691066.792994291</v>
      </c>
      <c r="AF171" s="15">
        <f>('EEPROM values'!AK309*('EEPROM values'!$E$6-'EEPROM values'!$E$5)/65535+'EEPROM values'!$E$5)*'EEPROM values'!$E$9/100*'EEPROM values'!$E$19/10000</f>
        <v>68924196.745552391</v>
      </c>
      <c r="AG171" s="16">
        <f>('EEPROM values'!AL309*('EEPROM values'!$E$6-'EEPROM values'!$E$5)/65535+'EEPROM values'!$E$5)*'EEPROM values'!$E$9/100*'EEPROM values'!$E$19/10000</f>
        <v>66359234.66591128</v>
      </c>
    </row>
    <row r="172" spans="2:33" x14ac:dyDescent="0.25">
      <c r="B172" s="14">
        <f>('EEPROM values'!G310*('EEPROM values'!$E$6-'EEPROM values'!$E$5)/65535+'EEPROM values'!$E$5)*'EEPROM values'!$E$9/100*'EEPROM values'!$E$19/10000</f>
        <v>68458255.281396747</v>
      </c>
      <c r="C172" s="15">
        <f>('EEPROM values'!H310*('EEPROM values'!$E$6-'EEPROM values'!$E$5)/65535+'EEPROM values'!$E$5)*'EEPROM values'!$E$9/100*'EEPROM values'!$E$19/10000</f>
        <v>69782077.20602718</v>
      </c>
      <c r="D172" s="15">
        <f>('EEPROM values'!I310*('EEPROM values'!$E$6-'EEPROM values'!$E$5)/65535+'EEPROM values'!$E$5)*'EEPROM values'!$E$9/100*'EEPROM values'!$E$19/10000</f>
        <v>71374500.680582657</v>
      </c>
      <c r="E172" s="15">
        <f>('EEPROM values'!J310*('EEPROM values'!$E$6-'EEPROM values'!$E$5)/65535+'EEPROM values'!$E$5)*'EEPROM values'!$E$9/100*'EEPROM values'!$E$19/10000</f>
        <v>72460783.819565117</v>
      </c>
      <c r="F172" s="15">
        <f>('EEPROM values'!K310*('EEPROM values'!$E$6-'EEPROM values'!$E$5)/65535+'EEPROM values'!$E$5)*'EEPROM values'!$E$9/100*'EEPROM values'!$E$19/10000</f>
        <v>73868657.929886371</v>
      </c>
      <c r="G172" s="15">
        <f>('EEPROM values'!L310*('EEPROM values'!$E$6-'EEPROM values'!$E$5)/65535+'EEPROM values'!$E$5)*'EEPROM values'!$E$9/100*'EEPROM values'!$E$19/10000</f>
        <v>74881395.406389385</v>
      </c>
      <c r="H172" s="15">
        <f>('EEPROM values'!M310*('EEPROM values'!$E$6-'EEPROM values'!$E$5)/65535+'EEPROM values'!$E$5)*'EEPROM values'!$E$9/100*'EEPROM values'!$E$19/10000</f>
        <v>75441895.579447195</v>
      </c>
      <c r="I172" s="15">
        <f>('EEPROM values'!N310*('EEPROM values'!$E$6-'EEPROM values'!$E$5)/65535+'EEPROM values'!$E$5)*'EEPROM values'!$E$9/100*'EEPROM values'!$E$19/10000</f>
        <v>76654256.9969659</v>
      </c>
      <c r="J172" s="15">
        <f>('EEPROM values'!O310*('EEPROM values'!$E$6-'EEPROM values'!$E$5)/65535+'EEPROM values'!$E$5)*'EEPROM values'!$E$9/100*'EEPROM values'!$E$19/10000</f>
        <v>76513104.141648158</v>
      </c>
      <c r="K172" s="15">
        <f>('EEPROM values'!P310*('EEPROM values'!$E$6-'EEPROM values'!$E$5)/65535+'EEPROM values'!$E$5)*'EEPROM values'!$E$9/100*'EEPROM values'!$E$19/10000</f>
        <v>76672072.405889496</v>
      </c>
      <c r="L172" s="15">
        <f>('EEPROM values'!Q310*('EEPROM values'!$E$6-'EEPROM values'!$E$5)/65535+'EEPROM values'!$E$5)*'EEPROM values'!$E$9/100*'EEPROM values'!$E$19/10000</f>
        <v>77680241.828822345</v>
      </c>
      <c r="M172" s="15">
        <f>('EEPROM values'!R310*('EEPROM values'!$E$6-'EEPROM values'!$E$5)/65535+'EEPROM values'!$E$5)*'EEPROM values'!$E$9/100*'EEPROM values'!$E$19/10000</f>
        <v>77694402.794889823</v>
      </c>
      <c r="N172" s="15">
        <f>('EEPROM values'!S310*('EEPROM values'!$E$6-'EEPROM values'!$E$5)/65535+'EEPROM values'!$E$5)*'EEPROM values'!$E$9/100*'EEPROM values'!$E$19/10000</f>
        <v>78699374.580323562</v>
      </c>
      <c r="O172" s="15">
        <f>('EEPROM values'!T310*('EEPROM values'!$E$6-'EEPROM values'!$E$5)/65535+'EEPROM values'!$E$5)*'EEPROM values'!$E$9/100*'EEPROM values'!$E$19/10000</f>
        <v>77765207.625227198</v>
      </c>
      <c r="P172" s="15">
        <f>('EEPROM values'!U310*('EEPROM values'!$E$6-'EEPROM values'!$E$5)/65535+'EEPROM values'!$E$5)*'EEPROM values'!$E$9/100*'EEPROM values'!$E$19/10000</f>
        <v>79298703.208727673</v>
      </c>
      <c r="Q172" s="15">
        <f>('EEPROM values'!V310*('EEPROM values'!$E$6-'EEPROM values'!$E$5)/65535+'EEPROM values'!$E$5)*'EEPROM values'!$E$9/100*'EEPROM values'!$E$19/10000</f>
        <v>79820374.926439196</v>
      </c>
      <c r="R172" s="15">
        <f>('EEPROM values'!W310*('EEPROM values'!$E$6-'EEPROM values'!$E$5)/65535+'EEPROM values'!$E$5)*'EEPROM values'!$E$9/100*'EEPROM values'!$E$19/10000</f>
        <v>77707193.344886243</v>
      </c>
      <c r="S172" s="15">
        <f>('EEPROM values'!X310*('EEPROM values'!$E$6-'EEPROM values'!$E$5)/65535+'EEPROM values'!$E$5)*'EEPROM values'!$E$9/100*'EEPROM values'!$E$19/10000</f>
        <v>77037973.496858776</v>
      </c>
      <c r="T172" s="15">
        <f>('EEPROM values'!Y310*('EEPROM values'!$E$6-'EEPROM values'!$E$5)/65535+'EEPROM values'!$E$5)*'EEPROM values'!$E$9/100*'EEPROM values'!$E$19/10000</f>
        <v>79425695.097977936</v>
      </c>
      <c r="U172" s="15">
        <f>('EEPROM values'!Z310*('EEPROM values'!$E$6-'EEPROM values'!$E$5)/65535+'EEPROM values'!$E$5)*'EEPROM values'!$E$9/100*'EEPROM values'!$E$19/10000</f>
        <v>77525384.812794134</v>
      </c>
      <c r="V172" s="15">
        <f>('EEPROM values'!AA310*('EEPROM values'!$E$6-'EEPROM values'!$E$5)/65535+'EEPROM values'!$E$5)*'EEPROM values'!$E$9/100*'EEPROM values'!$E$19/10000</f>
        <v>79138821.333772317</v>
      </c>
      <c r="W172" s="15">
        <f>('EEPROM values'!AB310*('EEPROM values'!$E$6-'EEPROM values'!$E$5)/65535+'EEPROM values'!$E$5)*'EEPROM values'!$E$9/100*'EEPROM values'!$E$19/10000</f>
        <v>77053961.684354305</v>
      </c>
      <c r="X172" s="15">
        <f>('EEPROM values'!AC310*('EEPROM values'!$E$6-'EEPROM values'!$E$5)/65535+'EEPROM values'!$E$5)*'EEPROM values'!$E$9/100*'EEPROM values'!$E$19/10000</f>
        <v>77931484.775180772</v>
      </c>
      <c r="Y172" s="15">
        <f>('EEPROM values'!AD310*('EEPROM values'!$E$6-'EEPROM values'!$E$5)/65535+'EEPROM values'!$E$5)*'EEPROM values'!$E$9/100*'EEPROM values'!$E$19/10000</f>
        <v>75684916.029379353</v>
      </c>
      <c r="Z172" s="15">
        <f>('EEPROM values'!AE310*('EEPROM values'!$E$6-'EEPROM values'!$E$5)/65535+'EEPROM values'!$E$5)*'EEPROM values'!$E$9/100*'EEPROM values'!$E$19/10000</f>
        <v>77217954.807522833</v>
      </c>
      <c r="AA172" s="15">
        <f>('EEPROM values'!AF310*('EEPROM values'!$E$6-'EEPROM values'!$E$5)/65535+'EEPROM values'!$E$5)*'EEPROM values'!$E$9/100*'EEPROM values'!$E$19/10000</f>
        <v>75275618.429493621</v>
      </c>
      <c r="AB172" s="15">
        <f>('EEPROM values'!AG310*('EEPROM values'!$E$6-'EEPROM values'!$E$5)/65535+'EEPROM values'!$E$5)*'EEPROM values'!$E$9/100*'EEPROM values'!$E$19/10000</f>
        <v>74548384.301125199</v>
      </c>
      <c r="AC172" s="15">
        <f>('EEPROM values'!AH310*('EEPROM values'!$E$6-'EEPROM values'!$E$5)/65535+'EEPROM values'!$E$5)*'EEPROM values'!$E$9/100*'EEPROM values'!$E$19/10000</f>
        <v>73484027.819279462</v>
      </c>
      <c r="AD172" s="15">
        <f>('EEPROM values'!AI310*('EEPROM values'!$E$6-'EEPROM values'!$E$5)/65535+'EEPROM values'!$E$5)*'EEPROM values'!$E$9/100*'EEPROM values'!$E$19/10000</f>
        <v>72158835.478577986</v>
      </c>
      <c r="AE172" s="15">
        <f>('EEPROM values'!AJ310*('EEPROM values'!$E$6-'EEPROM values'!$E$5)/65535+'EEPROM values'!$E$5)*'EEPROM values'!$E$9/100*'EEPROM values'!$E$19/10000</f>
        <v>71209593.946700111</v>
      </c>
      <c r="AF172" s="15">
        <f>('EEPROM values'!AK310*('EEPROM values'!$E$6-'EEPROM values'!$E$5)/65535+'EEPROM values'!$E$5)*'EEPROM values'!$E$9/100*'EEPROM values'!$E$19/10000</f>
        <v>69620368.109643772</v>
      </c>
      <c r="AG172" s="16">
        <f>('EEPROM values'!AL310*('EEPROM values'!$E$6-'EEPROM values'!$E$5)/65535+'EEPROM values'!$E$5)*'EEPROM values'!$E$9/100*'EEPROM values'!$E$19/10000</f>
        <v>67188336.388894111</v>
      </c>
    </row>
    <row r="173" spans="2:33" x14ac:dyDescent="0.25">
      <c r="B173" s="14">
        <f>('EEPROM values'!G311*('EEPROM values'!$E$6-'EEPROM values'!$E$5)/65535+'EEPROM values'!$E$5)*'EEPROM values'!$E$9/100*'EEPROM values'!$E$19/10000</f>
        <v>67237671.367451772</v>
      </c>
      <c r="C173" s="15">
        <f>('EEPROM values'!H311*('EEPROM values'!$E$6-'EEPROM values'!$E$5)/65535+'EEPROM values'!$E$5)*'EEPROM values'!$E$9/100*'EEPROM values'!$E$19/10000</f>
        <v>69972565.039902583</v>
      </c>
      <c r="D173" s="15">
        <f>('EEPROM values'!I311*('EEPROM values'!$E$6-'EEPROM values'!$E$5)/65535+'EEPROM values'!$E$5)*'EEPROM values'!$E$9/100*'EEPROM values'!$E$19/10000</f>
        <v>71855059.916162774</v>
      </c>
      <c r="E173" s="15">
        <f>('EEPROM values'!J311*('EEPROM values'!$E$6-'EEPROM values'!$E$5)/65535+'EEPROM values'!$E$5)*'EEPROM values'!$E$9/100*'EEPROM values'!$E$19/10000</f>
        <v>72779177.153404817</v>
      </c>
      <c r="F173" s="15">
        <f>('EEPROM values'!K311*('EEPROM values'!$E$6-'EEPROM values'!$E$5)/65535+'EEPROM values'!$E$5)*'EEPROM values'!$E$9/100*'EEPROM values'!$E$19/10000</f>
        <v>74634263.708244085</v>
      </c>
      <c r="G173" s="15">
        <f>('EEPROM values'!L311*('EEPROM values'!$E$6-'EEPROM values'!$E$5)/65535+'EEPROM values'!$E$5)*'EEPROM values'!$E$9/100*'EEPROM values'!$E$19/10000</f>
        <v>73148275.88187319</v>
      </c>
      <c r="H173" s="15">
        <f>('EEPROM values'!M311*('EEPROM values'!$E$6-'EEPROM values'!$E$5)/65535+'EEPROM values'!$E$5)*'EEPROM values'!$E$9/100*'EEPROM values'!$E$19/10000</f>
        <v>75446920.438374355</v>
      </c>
      <c r="I173" s="15">
        <f>('EEPROM values'!N311*('EEPROM values'!$E$6-'EEPROM values'!$E$5)/65535+'EEPROM values'!$E$5)*'EEPROM values'!$E$9/100*'EEPROM values'!$E$19/10000</f>
        <v>75918800.372171223</v>
      </c>
      <c r="J173" s="15">
        <f>('EEPROM values'!O311*('EEPROM values'!$E$6-'EEPROM values'!$E$5)/65535+'EEPROM values'!$E$5)*'EEPROM values'!$E$9/100*'EEPROM values'!$E$19/10000</f>
        <v>76084620.716767773</v>
      </c>
      <c r="K173" s="15">
        <f>('EEPROM values'!P311*('EEPROM values'!$E$6-'EEPROM values'!$E$5)/65535+'EEPROM values'!$E$5)*'EEPROM values'!$E$9/100*'EEPROM values'!$E$19/10000</f>
        <v>78250791.71973449</v>
      </c>
      <c r="L173" s="15">
        <f>('EEPROM values'!Q311*('EEPROM values'!$E$6-'EEPROM values'!$E$5)/65535+'EEPROM values'!$E$5)*'EEPROM values'!$E$9/100*'EEPROM values'!$E$19/10000</f>
        <v>77705822.928815216</v>
      </c>
      <c r="M173" s="15">
        <f>('EEPROM values'!R311*('EEPROM values'!$E$6-'EEPROM values'!$E$5)/65535+'EEPROM values'!$E$5)*'EEPROM values'!$E$9/100*'EEPROM values'!$E$19/10000</f>
        <v>77877124.93769595</v>
      </c>
      <c r="N173" s="15">
        <f>('EEPROM values'!S311*('EEPROM values'!$E$6-'EEPROM values'!$E$5)/65535+'EEPROM values'!$E$5)*'EEPROM values'!$E$9/100*'EEPROM values'!$E$19/10000</f>
        <v>77402047.366400018</v>
      </c>
      <c r="O173" s="15">
        <f>('EEPROM values'!T311*('EEPROM values'!$E$6-'EEPROM values'!$E$5)/65535+'EEPROM values'!$E$5)*'EEPROM values'!$E$9/100*'EEPROM values'!$E$19/10000</f>
        <v>79255306.699811205</v>
      </c>
      <c r="P173" s="15">
        <f>('EEPROM values'!U311*('EEPROM values'!$E$6-'EEPROM values'!$E$5)/65535+'EEPROM values'!$E$5)*'EEPROM values'!$E$9/100*'EEPROM values'!$E$19/10000</f>
        <v>77615832.273483172</v>
      </c>
      <c r="Q173" s="15">
        <f>('EEPROM values'!V311*('EEPROM values'!$E$6-'EEPROM values'!$E$5)/65535+'EEPROM values'!$E$5)*'EEPROM values'!$E$9/100*'EEPROM values'!$E$19/10000</f>
        <v>79052485.121296406</v>
      </c>
      <c r="R173" s="15">
        <f>('EEPROM values'!W311*('EEPROM values'!$E$6-'EEPROM values'!$E$5)/65535+'EEPROM values'!$E$5)*'EEPROM values'!$E$9/100*'EEPROM values'!$E$19/10000</f>
        <v>79272208.498020783</v>
      </c>
      <c r="S173" s="15">
        <f>('EEPROM values'!X311*('EEPROM values'!$E$6-'EEPROM values'!$E$5)/65535+'EEPROM values'!$E$5)*'EEPROM values'!$E$9/100*'EEPROM values'!$E$19/10000</f>
        <v>78793476.483868718</v>
      </c>
      <c r="T173" s="15">
        <f>('EEPROM values'!Y311*('EEPROM values'!$E$6-'EEPROM values'!$E$5)/65535+'EEPROM values'!$E$5)*'EEPROM values'!$E$9/100*'EEPROM values'!$E$19/10000</f>
        <v>78414784.842902988</v>
      </c>
      <c r="U173" s="15">
        <f>('EEPROM values'!Z311*('EEPROM values'!$E$6-'EEPROM values'!$E$5)/65535+'EEPROM values'!$E$5)*'EEPROM values'!$E$9/100*'EEPROM values'!$E$19/10000</f>
        <v>78280027.262583479</v>
      </c>
      <c r="V173" s="15">
        <f>('EEPROM values'!AA311*('EEPROM values'!$E$6-'EEPROM values'!$E$5)/65535+'EEPROM values'!$E$5)*'EEPROM values'!$E$9/100*'EEPROM values'!$E$19/10000</f>
        <v>77854741.475202203</v>
      </c>
      <c r="W173" s="15">
        <f>('EEPROM values'!AB311*('EEPROM values'!$E$6-'EEPROM values'!$E$5)/65535+'EEPROM values'!$E$5)*'EEPROM values'!$E$9/100*'EEPROM values'!$E$19/10000</f>
        <v>76217551.075659245</v>
      </c>
      <c r="X173" s="15">
        <f>('EEPROM values'!AC311*('EEPROM values'!$E$6-'EEPROM values'!$E$5)/65535+'EEPROM values'!$E$5)*'EEPROM values'!$E$9/100*'EEPROM values'!$E$19/10000</f>
        <v>76748815.705868065</v>
      </c>
      <c r="Y173" s="15">
        <f>('EEPROM values'!AD311*('EEPROM values'!$E$6-'EEPROM values'!$E$5)/65535+'EEPROM values'!$E$5)*'EEPROM values'!$E$9/100*'EEPROM values'!$E$19/10000</f>
        <v>77703082.096673101</v>
      </c>
      <c r="Z173" s="15">
        <f>('EEPROM values'!AE311*('EEPROM values'!$E$6-'EEPROM values'!$E$5)/65535+'EEPROM values'!$E$5)*'EEPROM values'!$E$9/100*'EEPROM values'!$E$19/10000</f>
        <v>75815105.55612874</v>
      </c>
      <c r="AA173" s="15">
        <f>('EEPROM values'!AF311*('EEPROM values'!$E$6-'EEPROM values'!$E$5)/65535+'EEPROM values'!$E$5)*'EEPROM values'!$E$9/100*'EEPROM values'!$E$19/10000</f>
        <v>74827035.568904549</v>
      </c>
      <c r="AB173" s="15">
        <f>('EEPROM values'!AG311*('EEPROM values'!$E$6-'EEPROM values'!$E$5)/65535+'EEPROM values'!$E$5)*'EEPROM values'!$E$9/100*'EEPROM values'!$E$19/10000</f>
        <v>73976920.79949902</v>
      </c>
      <c r="AC173" s="15">
        <f>('EEPROM values'!AH311*('EEPROM values'!$E$6-'EEPROM values'!$E$5)/65535+'EEPROM values'!$E$5)*'EEPROM values'!$E$9/100*'EEPROM values'!$E$19/10000</f>
        <v>72554428.917753264</v>
      </c>
      <c r="AD173" s="15">
        <f>('EEPROM values'!AI311*('EEPROM values'!$E$6-'EEPROM values'!$E$5)/65535+'EEPROM values'!$E$5)*'EEPROM values'!$E$9/100*'EEPROM values'!$E$19/10000</f>
        <v>73329170.803251281</v>
      </c>
      <c r="AE173" s="15">
        <f>('EEPROM values'!AJ311*('EEPROM values'!$E$6-'EEPROM values'!$E$5)/65535+'EEPROM values'!$E$5)*'EEPROM values'!$E$9/100*'EEPROM values'!$E$19/10000</f>
        <v>71210964.362771168</v>
      </c>
      <c r="AF173" s="15">
        <f>('EEPROM values'!AK311*('EEPROM values'!$E$6-'EEPROM values'!$E$5)/65535+'EEPROM values'!$E$5)*'EEPROM values'!$E$9/100*'EEPROM values'!$E$19/10000</f>
        <v>70904904.77357088</v>
      </c>
      <c r="AG173" s="16">
        <f>('EEPROM values'!AL311*('EEPROM values'!$E$6-'EEPROM values'!$E$5)/65535+'EEPROM values'!$E$5)*'EEPROM values'!$E$9/100*'EEPROM values'!$E$19/10000</f>
        <v>68269594.66894941</v>
      </c>
    </row>
    <row r="174" spans="2:33" x14ac:dyDescent="0.25">
      <c r="B174" s="14">
        <f>('EEPROM values'!G312*('EEPROM values'!$E$6-'EEPROM values'!$E$5)/65535+'EEPROM values'!$E$5)*'EEPROM values'!$E$9/100*'EEPROM values'!$E$19/10000</f>
        <v>68581592.727790892</v>
      </c>
      <c r="C174" s="15">
        <f>('EEPROM values'!H312*('EEPROM values'!$E$6-'EEPROM values'!$E$5)/65535+'EEPROM values'!$E$5)*'EEPROM values'!$E$9/100*'EEPROM values'!$E$19/10000</f>
        <v>70005455.02560769</v>
      </c>
      <c r="D174" s="15">
        <f>('EEPROM values'!I312*('EEPROM values'!$E$6-'EEPROM values'!$E$5)/65535+'EEPROM values'!$E$5)*'EEPROM values'!$E$9/100*'EEPROM values'!$E$19/10000</f>
        <v>72575898.769532979</v>
      </c>
      <c r="E174" s="15">
        <f>('EEPROM values'!J312*('EEPROM values'!$E$6-'EEPROM values'!$E$5)/65535+'EEPROM values'!$E$5)*'EEPROM values'!$E$9/100*'EEPROM values'!$E$19/10000</f>
        <v>73641168.862092748</v>
      </c>
      <c r="F174" s="15">
        <f>('EEPROM values'!K312*('EEPROM values'!$E$6-'EEPROM values'!$E$5)/65535+'EEPROM values'!$E$5)*'EEPROM values'!$E$9/100*'EEPROM values'!$E$19/10000</f>
        <v>74436923.794013456</v>
      </c>
      <c r="G174" s="15">
        <f>('EEPROM values'!L312*('EEPROM values'!$E$6-'EEPROM values'!$E$5)/65535+'EEPROM values'!$E$5)*'EEPROM values'!$E$9/100*'EEPROM values'!$E$19/10000</f>
        <v>75940727.029307947</v>
      </c>
      <c r="H174" s="15">
        <f>('EEPROM values'!M312*('EEPROM values'!$E$6-'EEPROM values'!$E$5)/65535+'EEPROM values'!$E$5)*'EEPROM values'!$E$9/100*'EEPROM values'!$E$19/10000</f>
        <v>75795006.120420039</v>
      </c>
      <c r="I174" s="15">
        <f>('EEPROM values'!N312*('EEPROM values'!$E$6-'EEPROM values'!$E$5)/65535+'EEPROM values'!$E$5)*'EEPROM values'!$E$9/100*'EEPROM values'!$E$19/10000</f>
        <v>76921488.130819857</v>
      </c>
      <c r="J174" s="15">
        <f>('EEPROM values'!O312*('EEPROM values'!$E$6-'EEPROM values'!$E$5)/65535+'EEPROM values'!$E$5)*'EEPROM values'!$E$9/100*'EEPROM values'!$E$19/10000</f>
        <v>76307084.925634235</v>
      </c>
      <c r="K174" s="15">
        <f>('EEPROM values'!P312*('EEPROM values'!$E$6-'EEPROM values'!$E$5)/65535+'EEPROM values'!$E$5)*'EEPROM values'!$E$9/100*'EEPROM values'!$E$19/10000</f>
        <v>79328395.556933656</v>
      </c>
      <c r="L174" s="15">
        <f>('EEPROM values'!Q312*('EEPROM values'!$E$6-'EEPROM values'!$E$5)/65535+'EEPROM values'!$E$5)*'EEPROM values'!$E$9/100*'EEPROM values'!$E$19/10000</f>
        <v>77623597.964552447</v>
      </c>
      <c r="M174" s="15">
        <f>('EEPROM values'!R312*('EEPROM values'!$E$6-'EEPROM values'!$E$5)/65535+'EEPROM values'!$E$5)*'EEPROM values'!$E$9/100*'EEPROM values'!$E$19/10000</f>
        <v>78485132.867883354</v>
      </c>
      <c r="N174" s="15">
        <f>('EEPROM values'!S312*('EEPROM values'!$E$6-'EEPROM values'!$E$5)/65535+'EEPROM values'!$E$5)*'EEPROM values'!$E$9/100*'EEPROM values'!$E$19/10000</f>
        <v>78519393.269659504</v>
      </c>
      <c r="O174" s="15">
        <f>('EEPROM values'!T312*('EEPROM values'!$E$6-'EEPROM values'!$E$5)/65535+'EEPROM values'!$E$5)*'EEPROM values'!$E$9/100*'EEPROM values'!$E$19/10000</f>
        <v>79655011.38719964</v>
      </c>
      <c r="P174" s="15">
        <f>('EEPROM values'!U312*('EEPROM values'!$E$6-'EEPROM values'!$E$5)/65535+'EEPROM values'!$E$5)*'EEPROM values'!$E$9/100*'EEPROM values'!$E$19/10000</f>
        <v>79571416.006865829</v>
      </c>
      <c r="Q174" s="15">
        <f>('EEPROM values'!V312*('EEPROM values'!$E$6-'EEPROM values'!$E$5)/65535+'EEPROM values'!$E$5)*'EEPROM values'!$E$9/100*'EEPROM values'!$E$19/10000</f>
        <v>78935999.755257502</v>
      </c>
      <c r="R174" s="15">
        <f>('EEPROM values'!W312*('EEPROM values'!$E$6-'EEPROM values'!$E$5)/65535+'EEPROM values'!$E$5)*'EEPROM values'!$E$9/100*'EEPROM values'!$E$19/10000</f>
        <v>80010862.760314584</v>
      </c>
      <c r="S174" s="15">
        <f>('EEPROM values'!X312*('EEPROM values'!$E$6-'EEPROM values'!$E$5)/65535+'EEPROM values'!$E$5)*'EEPROM values'!$E$9/100*'EEPROM values'!$E$19/10000</f>
        <v>78972544.183818728</v>
      </c>
      <c r="T174" s="15">
        <f>('EEPROM values'!Y312*('EEPROM values'!$E$6-'EEPROM values'!$E$5)/65535+'EEPROM values'!$E$5)*'EEPROM values'!$E$9/100*'EEPROM values'!$E$19/10000</f>
        <v>79017311.108806238</v>
      </c>
      <c r="U174" s="15">
        <f>('EEPROM values'!Z312*('EEPROM values'!$E$6-'EEPROM values'!$E$5)/65535+'EEPROM values'!$E$5)*'EEPROM values'!$E$9/100*'EEPROM values'!$E$19/10000</f>
        <v>78905393.79633747</v>
      </c>
      <c r="V174" s="15">
        <f>('EEPROM values'!AA312*('EEPROM values'!$E$6-'EEPROM values'!$E$5)/65535+'EEPROM values'!$E$5)*'EEPROM values'!$E$9/100*'EEPROM values'!$E$19/10000</f>
        <v>78481478.425027236</v>
      </c>
      <c r="W174" s="15">
        <f>('EEPROM values'!AB312*('EEPROM values'!$E$6-'EEPROM values'!$E$5)/65535+'EEPROM values'!$E$5)*'EEPROM values'!$E$9/100*'EEPROM values'!$E$19/10000</f>
        <v>79394632.33370088</v>
      </c>
      <c r="X174" s="15">
        <f>('EEPROM values'!AC312*('EEPROM values'!$E$6-'EEPROM values'!$E$5)/65535+'EEPROM values'!$E$5)*'EEPROM values'!$E$9/100*'EEPROM values'!$E$19/10000</f>
        <v>75723744.484725654</v>
      </c>
      <c r="Y174" s="15">
        <f>('EEPROM values'!AD312*('EEPROM values'!$E$6-'EEPROM values'!$E$5)/65535+'EEPROM values'!$E$5)*'EEPROM values'!$E$9/100*'EEPROM values'!$E$19/10000</f>
        <v>76646034.500539631</v>
      </c>
      <c r="Z174" s="15">
        <f>('EEPROM values'!AE312*('EEPROM values'!$E$6-'EEPROM values'!$E$5)/65535+'EEPROM values'!$E$5)*'EEPROM values'!$E$9/100*'EEPROM values'!$E$19/10000</f>
        <v>75948035.915020198</v>
      </c>
      <c r="AA174" s="15">
        <f>('EEPROM values'!AF312*('EEPROM values'!$E$6-'EEPROM values'!$E$5)/65535+'EEPROM values'!$E$5)*'EEPROM values'!$E$9/100*'EEPROM values'!$E$19/10000</f>
        <v>76329011.582770973</v>
      </c>
      <c r="AB174" s="15">
        <f>('EEPROM values'!AG312*('EEPROM values'!$E$6-'EEPROM values'!$E$5)/65535+'EEPROM values'!$E$5)*'EEPROM values'!$E$9/100*'EEPROM values'!$E$19/10000</f>
        <v>75267395.933067337</v>
      </c>
      <c r="AC174" s="15">
        <f>('EEPROM values'!AH312*('EEPROM values'!$E$6-'EEPROM values'!$E$5)/65535+'EEPROM values'!$E$5)*'EEPROM values'!$E$9/100*'EEPROM values'!$E$19/10000</f>
        <v>74125839.345886022</v>
      </c>
      <c r="AD174" s="15">
        <f>('EEPROM values'!AI312*('EEPROM values'!$E$6-'EEPROM values'!$E$5)/65535+'EEPROM values'!$E$5)*'EEPROM values'!$E$9/100*'EEPROM values'!$E$19/10000</f>
        <v>72754966.469482988</v>
      </c>
      <c r="AE174" s="15">
        <f>('EEPROM values'!AJ312*('EEPROM values'!$E$6-'EEPROM values'!$E$5)/65535+'EEPROM values'!$E$5)*'EEPROM values'!$E$9/100*'EEPROM values'!$E$19/10000</f>
        <v>72067017.601817891</v>
      </c>
      <c r="AF174" s="15">
        <f>('EEPROM values'!AK312*('EEPROM values'!$E$6-'EEPROM values'!$E$5)/65535+'EEPROM values'!$E$5)*'EEPROM values'!$E$9/100*'EEPROM values'!$E$19/10000</f>
        <v>70214215.073763698</v>
      </c>
      <c r="AG174" s="16">
        <f>('EEPROM values'!AL312*('EEPROM values'!$E$6-'EEPROM values'!$E$5)/65535+'EEPROM values'!$E$5)*'EEPROM values'!$E$9/100*'EEPROM values'!$E$19/10000</f>
        <v>68837860.533076495</v>
      </c>
    </row>
    <row r="175" spans="2:33" x14ac:dyDescent="0.25">
      <c r="B175" s="14">
        <f>('EEPROM values'!G313*('EEPROM values'!$E$6-'EEPROM values'!$E$5)/65535+'EEPROM values'!$E$5)*'EEPROM values'!$E$9/100*'EEPROM values'!$E$19/10000</f>
        <v>68742845.018817306</v>
      </c>
      <c r="C175" s="15">
        <f>('EEPROM values'!H313*('EEPROM values'!$E$6-'EEPROM values'!$E$5)/65535+'EEPROM values'!$E$5)*'EEPROM values'!$E$9/100*'EEPROM values'!$E$19/10000</f>
        <v>70476878.154047519</v>
      </c>
      <c r="D175" s="15">
        <f>('EEPROM values'!I313*('EEPROM values'!$E$6-'EEPROM values'!$E$5)/65535+'EEPROM values'!$E$5)*'EEPROM values'!$E$9/100*'EEPROM values'!$E$19/10000</f>
        <v>72474487.980275586</v>
      </c>
      <c r="E175" s="15">
        <f>('EEPROM values'!J313*('EEPROM values'!$E$6-'EEPROM values'!$E$5)/65535+'EEPROM values'!$E$5)*'EEPROM values'!$E$9/100*'EEPROM values'!$E$19/10000</f>
        <v>73331454.830036342</v>
      </c>
      <c r="F175" s="15">
        <f>('EEPROM values'!K313*('EEPROM values'!$E$6-'EEPROM values'!$E$5)/65535+'EEPROM values'!$E$5)*'EEPROM values'!$E$9/100*'EEPROM values'!$E$19/10000</f>
        <v>74333685.783327997</v>
      </c>
      <c r="G175" s="15">
        <f>('EEPROM values'!L313*('EEPROM values'!$E$6-'EEPROM values'!$E$5)/65535+'EEPROM values'!$E$5)*'EEPROM values'!$E$9/100*'EEPROM values'!$E$19/10000</f>
        <v>75098834.756328687</v>
      </c>
      <c r="H175" s="15">
        <f>('EEPROM values'!M313*('EEPROM values'!$E$6-'EEPROM values'!$E$5)/65535+'EEPROM values'!$E$5)*'EEPROM values'!$E$9/100*'EEPROM values'!$E$19/10000</f>
        <v>76348654.213122651</v>
      </c>
      <c r="I175" s="15">
        <f>('EEPROM values'!N313*('EEPROM values'!$E$6-'EEPROM values'!$E$5)/65535+'EEPROM values'!$E$5)*'EEPROM values'!$E$9/100*'EEPROM values'!$E$19/10000</f>
        <v>76562895.925562829</v>
      </c>
      <c r="J175" s="15">
        <f>('EEPROM values'!O313*('EEPROM values'!$E$6-'EEPROM values'!$E$5)/65535+'EEPROM values'!$E$5)*'EEPROM values'!$E$9/100*'EEPROM values'!$E$19/10000</f>
        <v>77567867.710996568</v>
      </c>
      <c r="K175" s="15">
        <f>('EEPROM values'!P313*('EEPROM values'!$E$6-'EEPROM values'!$E$5)/65535+'EEPROM values'!$E$5)*'EEPROM values'!$E$9/100*'EEPROM values'!$E$19/10000</f>
        <v>78807637.449936181</v>
      </c>
      <c r="L175" s="15">
        <f>('EEPROM values'!Q313*('EEPROM values'!$E$6-'EEPROM values'!$E$5)/65535+'EEPROM values'!$E$5)*'EEPROM values'!$E$9/100*'EEPROM values'!$E$19/10000</f>
        <v>79974775.137110367</v>
      </c>
      <c r="M175" s="15">
        <f>('EEPROM values'!R313*('EEPROM values'!$E$6-'EEPROM values'!$E$5)/65535+'EEPROM values'!$E$5)*'EEPROM values'!$E$9/100*'EEPROM values'!$E$19/10000</f>
        <v>79057509.980223566</v>
      </c>
      <c r="N175" s="15">
        <f>('EEPROM values'!S313*('EEPROM values'!$E$6-'EEPROM values'!$E$5)/65535+'EEPROM values'!$E$5)*'EEPROM values'!$E$9/100*'EEPROM values'!$E$19/10000</f>
        <v>79528019.497949362</v>
      </c>
      <c r="O175" s="15">
        <f>('EEPROM values'!T313*('EEPROM values'!$E$6-'EEPROM values'!$E$5)/65535+'EEPROM values'!$E$5)*'EEPROM values'!$E$9/100*'EEPROM values'!$E$19/10000</f>
        <v>79079893.442717329</v>
      </c>
      <c r="P175" s="15">
        <f>('EEPROM values'!U313*('EEPROM values'!$E$6-'EEPROM values'!$E$5)/65535+'EEPROM values'!$E$5)*'EEPROM values'!$E$9/100*'EEPROM values'!$E$19/10000</f>
        <v>79910365.581771195</v>
      </c>
      <c r="Q175" s="15">
        <f>('EEPROM values'!V313*('EEPROM values'!$E$6-'EEPROM values'!$E$5)/65535+'EEPROM values'!$E$5)*'EEPROM values'!$E$9/100*'EEPROM values'!$E$19/10000</f>
        <v>79544921.29615894</v>
      </c>
      <c r="R175" s="15">
        <f>('EEPROM values'!W313*('EEPROM values'!$E$6-'EEPROM values'!$E$5)/65535+'EEPROM values'!$E$5)*'EEPROM values'!$E$9/100*'EEPROM values'!$E$19/10000</f>
        <v>78888035.192770883</v>
      </c>
      <c r="S175" s="15">
        <f>('EEPROM values'!X313*('EEPROM values'!$E$6-'EEPROM values'!$E$5)/65535+'EEPROM values'!$E$5)*'EEPROM values'!$E$9/100*'EEPROM values'!$E$19/10000</f>
        <v>80377220.656640887</v>
      </c>
      <c r="T175" s="15">
        <f>('EEPROM values'!Y313*('EEPROM values'!$E$6-'EEPROM values'!$E$5)/65535+'EEPROM values'!$E$5)*'EEPROM values'!$E$9/100*'EEPROM values'!$E$19/10000</f>
        <v>79343013.328358173</v>
      </c>
      <c r="U175" s="15">
        <f>('EEPROM values'!Z313*('EEPROM values'!$E$6-'EEPROM values'!$E$5)/65535+'EEPROM values'!$E$5)*'EEPROM values'!$E$9/100*'EEPROM values'!$E$19/10000</f>
        <v>78689324.862469211</v>
      </c>
      <c r="V175" s="15">
        <f>('EEPROM values'!AA313*('EEPROM values'!$E$6-'EEPROM values'!$E$5)/65535+'EEPROM values'!$E$5)*'EEPROM values'!$E$9/100*'EEPROM values'!$E$19/10000</f>
        <v>78232976.310810894</v>
      </c>
      <c r="W175" s="15">
        <f>('EEPROM values'!AB313*('EEPROM values'!$E$6-'EEPROM values'!$E$5)/65535+'EEPROM values'!$E$5)*'EEPROM values'!$E$9/100*'EEPROM values'!$E$19/10000</f>
        <v>78707140.271392807</v>
      </c>
      <c r="X175" s="15">
        <f>('EEPROM values'!AC313*('EEPROM values'!$E$6-'EEPROM values'!$E$5)/65535+'EEPROM values'!$E$5)*'EEPROM values'!$E$9/100*'EEPROM values'!$E$19/10000</f>
        <v>78378240.414341778</v>
      </c>
      <c r="Y175" s="15">
        <f>('EEPROM values'!AD313*('EEPROM values'!$E$6-'EEPROM values'!$E$5)/65535+'EEPROM values'!$E$5)*'EEPROM values'!$E$9/100*'EEPROM values'!$E$19/10000</f>
        <v>76054471.563204765</v>
      </c>
      <c r="Z175" s="15">
        <f>('EEPROM values'!AE313*('EEPROM values'!$E$6-'EEPROM values'!$E$5)/65535+'EEPROM values'!$E$5)*'EEPROM values'!$E$9/100*'EEPROM values'!$E$19/10000</f>
        <v>76559241.482706711</v>
      </c>
      <c r="AA175" s="15">
        <f>('EEPROM values'!AF313*('EEPROM values'!$E$6-'EEPROM values'!$E$5)/65535+'EEPROM values'!$E$5)*'EEPROM values'!$E$9/100*'EEPROM values'!$E$19/10000</f>
        <v>76699480.727310419</v>
      </c>
      <c r="AB175" s="15">
        <f>('EEPROM values'!AG313*('EEPROM values'!$E$6-'EEPROM values'!$E$5)/65535+'EEPROM values'!$E$5)*'EEPROM values'!$E$9/100*'EEPROM values'!$E$19/10000</f>
        <v>76453262.639879152</v>
      </c>
      <c r="AC175" s="15">
        <f>('EEPROM values'!AH313*('EEPROM values'!$E$6-'EEPROM values'!$E$5)/65535+'EEPROM values'!$E$5)*'EEPROM values'!$E$9/100*'EEPROM values'!$E$19/10000</f>
        <v>74127209.761957064</v>
      </c>
      <c r="AD175" s="15">
        <f>('EEPROM values'!AI313*('EEPROM values'!$E$6-'EEPROM values'!$E$5)/65535+'EEPROM values'!$E$5)*'EEPROM values'!$E$9/100*'EEPROM values'!$E$19/10000</f>
        <v>73216796.685425505</v>
      </c>
      <c r="AE175" s="15">
        <f>('EEPROM values'!AJ313*('EEPROM values'!$E$6-'EEPROM values'!$E$5)/65535+'EEPROM values'!$E$5)*'EEPROM values'!$E$9/100*'EEPROM values'!$E$19/10000</f>
        <v>73330084.413965315</v>
      </c>
      <c r="AF175" s="15">
        <f>('EEPROM values'!AK313*('EEPROM values'!$E$6-'EEPROM values'!$E$5)/65535+'EEPROM values'!$E$5)*'EEPROM values'!$E$9/100*'EEPROM values'!$E$19/10000</f>
        <v>70339379.741585895</v>
      </c>
      <c r="AG175" s="16">
        <f>('EEPROM values'!AL313*('EEPROM values'!$E$6-'EEPROM values'!$E$5)/65535+'EEPROM values'!$E$5)*'EEPROM values'!$E$9/100*'EEPROM values'!$E$19/10000</f>
        <v>68322584.09036319</v>
      </c>
    </row>
    <row r="176" spans="2:33" x14ac:dyDescent="0.25">
      <c r="B176" s="14">
        <f>('EEPROM values'!G314*('EEPROM values'!$E$6-'EEPROM values'!$E$5)/65535+'EEPROM values'!$E$5)*'EEPROM values'!$E$9/100*'EEPROM values'!$E$19/10000</f>
        <v>69475560.811469898</v>
      </c>
      <c r="C176" s="15">
        <f>('EEPROM values'!H314*('EEPROM values'!$E$6-'EEPROM values'!$E$5)/65535+'EEPROM values'!$E$5)*'EEPROM values'!$E$9/100*'EEPROM values'!$E$19/10000</f>
        <v>71097219.828874335</v>
      </c>
      <c r="D176" s="15">
        <f>('EEPROM values'!I314*('EEPROM values'!$E$6-'EEPROM values'!$E$5)/65535+'EEPROM values'!$E$5)*'EEPROM values'!$E$9/100*'EEPROM values'!$E$19/10000</f>
        <v>72466722.289206311</v>
      </c>
      <c r="E176" s="15">
        <f>('EEPROM values'!J314*('EEPROM values'!$E$6-'EEPROM values'!$E$5)/65535+'EEPROM values'!$E$5)*'EEPROM values'!$E$9/100*'EEPROM values'!$E$19/10000</f>
        <v>73584068.192465827</v>
      </c>
      <c r="F176" s="15">
        <f>('EEPROM values'!K314*('EEPROM values'!$E$6-'EEPROM values'!$E$5)/65535+'EEPROM values'!$E$5)*'EEPROM values'!$E$9/100*'EEPROM values'!$E$19/10000</f>
        <v>74989658.27600202</v>
      </c>
      <c r="G176" s="15">
        <f>('EEPROM values'!L314*('EEPROM values'!$E$6-'EEPROM values'!$E$5)/65535+'EEPROM values'!$E$5)*'EEPROM values'!$E$9/100*'EEPROM values'!$E$19/10000</f>
        <v>75963567.297158703</v>
      </c>
      <c r="H176" s="15">
        <f>('EEPROM values'!M314*('EEPROM values'!$E$6-'EEPROM values'!$E$5)/65535+'EEPROM values'!$E$5)*'EEPROM values'!$E$9/100*'EEPROM values'!$E$19/10000</f>
        <v>76412606.96310477</v>
      </c>
      <c r="I176" s="15">
        <f>('EEPROM values'!N314*('EEPROM values'!$E$6-'EEPROM values'!$E$5)/65535+'EEPROM values'!$E$5)*'EEPROM values'!$E$9/100*'EEPROM values'!$E$19/10000</f>
        <v>77582485.482421055</v>
      </c>
      <c r="J176" s="15">
        <f>('EEPROM values'!O314*('EEPROM values'!$E$6-'EEPROM values'!$E$5)/65535+'EEPROM values'!$E$5)*'EEPROM values'!$E$9/100*'EEPROM values'!$E$19/10000</f>
        <v>77329415.314634562</v>
      </c>
      <c r="K176" s="15">
        <f>('EEPROM values'!P314*('EEPROM values'!$E$6-'EEPROM values'!$E$5)/65535+'EEPROM values'!$E$5)*'EEPROM values'!$E$9/100*'EEPROM values'!$E$19/10000</f>
        <v>77636388.514548883</v>
      </c>
      <c r="L176" s="15">
        <f>('EEPROM values'!Q314*('EEPROM values'!$E$6-'EEPROM values'!$E$5)/65535+'EEPROM values'!$E$5)*'EEPROM values'!$E$9/100*'EEPROM values'!$E$19/10000</f>
        <v>78655064.460693061</v>
      </c>
      <c r="M176" s="15">
        <f>('EEPROM values'!R314*('EEPROM values'!$E$6-'EEPROM values'!$E$5)/65535+'EEPROM values'!$E$5)*'EEPROM values'!$E$9/100*'EEPROM values'!$E$19/10000</f>
        <v>78927320.453474209</v>
      </c>
      <c r="N176" s="15">
        <f>('EEPROM values'!S314*('EEPROM values'!$E$6-'EEPROM values'!$E$5)/65535+'EEPROM values'!$E$5)*'EEPROM values'!$E$9/100*'EEPROM values'!$E$19/10000</f>
        <v>79905797.528201044</v>
      </c>
      <c r="O176" s="15">
        <f>('EEPROM values'!T314*('EEPROM values'!$E$6-'EEPROM values'!$E$5)/65535+'EEPROM values'!$E$5)*'EEPROM values'!$E$9/100*'EEPROM values'!$E$19/10000</f>
        <v>79094968.019498825</v>
      </c>
      <c r="P176" s="15">
        <f>('EEPROM values'!U314*('EEPROM values'!$E$6-'EEPROM values'!$E$5)/65535+'EEPROM values'!$E$5)*'EEPROM values'!$E$9/100*'EEPROM values'!$E$19/10000</f>
        <v>80535732.115525201</v>
      </c>
      <c r="Q176" s="15">
        <f>('EEPROM values'!V314*('EEPROM values'!$E$6-'EEPROM values'!$E$5)/65535+'EEPROM values'!$E$5)*'EEPROM values'!$E$9/100*'EEPROM values'!$E$19/10000</f>
        <v>81056490.222522661</v>
      </c>
      <c r="R176" s="15">
        <f>('EEPROM values'!W314*('EEPROM values'!$E$6-'EEPROM values'!$E$5)/65535+'EEPROM values'!$E$5)*'EEPROM values'!$E$9/100*'EEPROM values'!$E$19/10000</f>
        <v>78970260.157033637</v>
      </c>
      <c r="S176" s="15">
        <f>('EEPROM values'!X314*('EEPROM values'!$E$6-'EEPROM values'!$E$5)/65535+'EEPROM values'!$E$5)*'EEPROM values'!$E$9/100*'EEPROM values'!$E$19/10000</f>
        <v>78257643.800089717</v>
      </c>
      <c r="T176" s="15">
        <f>('EEPROM values'!Y314*('EEPROM values'!$E$6-'EEPROM values'!$E$5)/65535+'EEPROM values'!$E$5)*'EEPROM values'!$E$9/100*'EEPROM values'!$E$19/10000</f>
        <v>80514719.069102496</v>
      </c>
      <c r="U176" s="15">
        <f>('EEPROM values'!Z314*('EEPROM values'!$E$6-'EEPROM values'!$E$5)/65535+'EEPROM values'!$E$5)*'EEPROM values'!$E$9/100*'EEPROM values'!$E$19/10000</f>
        <v>78305608.362576336</v>
      </c>
      <c r="V176" s="15">
        <f>('EEPROM values'!AA314*('EEPROM values'!$E$6-'EEPROM values'!$E$5)/65535+'EEPROM values'!$E$5)*'EEPROM values'!$E$9/100*'EEPROM values'!$E$19/10000</f>
        <v>80136941.038850814</v>
      </c>
      <c r="W176" s="15">
        <f>('EEPROM values'!AB314*('EEPROM values'!$E$6-'EEPROM values'!$E$5)/65535+'EEPROM values'!$E$5)*'EEPROM values'!$E$9/100*'EEPROM values'!$E$19/10000</f>
        <v>77851087.032346085</v>
      </c>
      <c r="X176" s="15">
        <f>('EEPROM values'!AC314*('EEPROM values'!$E$6-'EEPROM values'!$E$5)/65535+'EEPROM values'!$E$5)*'EEPROM values'!$E$9/100*'EEPROM values'!$E$19/10000</f>
        <v>78897628.10526821</v>
      </c>
      <c r="Y176" s="15">
        <f>('EEPROM values'!AD314*('EEPROM values'!$E$6-'EEPROM values'!$E$5)/65535+'EEPROM values'!$E$5)*'EEPROM values'!$E$9/100*'EEPROM values'!$E$19/10000</f>
        <v>76450065.002380043</v>
      </c>
      <c r="Z176" s="15">
        <f>('EEPROM values'!AE314*('EEPROM values'!$E$6-'EEPROM values'!$E$5)/65535+'EEPROM values'!$E$5)*'EEPROM values'!$E$9/100*'EEPROM values'!$E$19/10000</f>
        <v>77867988.830555648</v>
      </c>
      <c r="AA176" s="15">
        <f>('EEPROM values'!AF314*('EEPROM values'!$E$6-'EEPROM values'!$E$5)/65535+'EEPROM values'!$E$5)*'EEPROM values'!$E$9/100*'EEPROM values'!$E$19/10000</f>
        <v>76222119.129229382</v>
      </c>
      <c r="AB176" s="15">
        <f>('EEPROM values'!AG314*('EEPROM values'!$E$6-'EEPROM values'!$E$5)/65535+'EEPROM values'!$E$5)*'EEPROM values'!$E$9/100*'EEPROM values'!$E$19/10000</f>
        <v>75907380.238245815</v>
      </c>
      <c r="AC176" s="15">
        <f>('EEPROM values'!AH314*('EEPROM values'!$E$6-'EEPROM values'!$E$5)/65535+'EEPROM values'!$E$5)*'EEPROM values'!$E$9/100*'EEPROM values'!$E$19/10000</f>
        <v>74580360.676116273</v>
      </c>
      <c r="AD176" s="15">
        <f>('EEPROM values'!AI314*('EEPROM values'!$E$6-'EEPROM values'!$E$5)/65535+'EEPROM values'!$E$5)*'EEPROM values'!$E$9/100*'EEPROM values'!$E$19/10000</f>
        <v>73446112.974647194</v>
      </c>
      <c r="AE176" s="15">
        <f>('EEPROM values'!AJ314*('EEPROM values'!$E$6-'EEPROM values'!$E$5)/65535+'EEPROM values'!$E$5)*'EEPROM values'!$E$9/100*'EEPROM values'!$E$19/10000</f>
        <v>72449820.490996748</v>
      </c>
      <c r="AF176" s="15">
        <f>('EEPROM values'!AK314*('EEPROM values'!$E$6-'EEPROM values'!$E$5)/65535+'EEPROM values'!$E$5)*'EEPROM values'!$E$9/100*'EEPROM values'!$E$19/10000</f>
        <v>71199087.423488766</v>
      </c>
      <c r="AG176" s="16">
        <f>('EEPROM values'!AL314*('EEPROM values'!$E$6-'EEPROM values'!$E$5)/65535+'EEPROM values'!$E$5)*'EEPROM values'!$E$9/100*'EEPROM values'!$E$19/10000</f>
        <v>68615853.129567042</v>
      </c>
    </row>
    <row r="177" spans="2:33" x14ac:dyDescent="0.25">
      <c r="B177" s="14">
        <f>('EEPROM values'!G315*('EEPROM values'!$E$6-'EEPROM values'!$E$5)/65535+'EEPROM values'!$E$5)*'EEPROM values'!$E$9/100*'EEPROM values'!$E$19/10000</f>
        <v>67842024.854783058</v>
      </c>
      <c r="C177" s="15">
        <f>('EEPROM values'!H315*('EEPROM values'!$E$6-'EEPROM values'!$E$5)/65535+'EEPROM values'!$E$5)*'EEPROM values'!$E$9/100*'EEPROM values'!$E$19/10000</f>
        <v>70969314.328910053</v>
      </c>
      <c r="D177" s="15">
        <f>('EEPROM values'!I315*('EEPROM values'!$E$6-'EEPROM values'!$E$5)/65535+'EEPROM values'!$E$5)*'EEPROM values'!$E$9/100*'EEPROM values'!$E$19/10000</f>
        <v>73062853.280111328</v>
      </c>
      <c r="E177" s="15">
        <f>('EEPROM values'!J315*('EEPROM values'!$E$6-'EEPROM values'!$E$5)/65535+'EEPROM values'!$E$5)*'EEPROM values'!$E$9/100*'EEPROM values'!$E$19/10000</f>
        <v>73696442.310291603</v>
      </c>
      <c r="F177" s="15">
        <f>('EEPROM values'!K315*('EEPROM values'!$E$6-'EEPROM values'!$E$5)/65535+'EEPROM values'!$E$5)*'EEPROM values'!$E$9/100*'EEPROM values'!$E$19/10000</f>
        <v>74845764.588542193</v>
      </c>
      <c r="G177" s="15">
        <f>('EEPROM values'!L315*('EEPROM values'!$E$6-'EEPROM values'!$E$5)/65535+'EEPROM values'!$E$5)*'EEPROM values'!$E$9/100*'EEPROM values'!$E$19/10000</f>
        <v>73837138.360252321</v>
      </c>
      <c r="H177" s="15">
        <f>('EEPROM values'!M315*('EEPROM values'!$E$6-'EEPROM values'!$E$5)/65535+'EEPROM values'!$E$5)*'EEPROM values'!$E$9/100*'EEPROM values'!$E$19/10000</f>
        <v>76006050.195361137</v>
      </c>
      <c r="I177" s="15">
        <f>('EEPROM values'!N315*('EEPROM values'!$E$6-'EEPROM values'!$E$5)/65535+'EEPROM values'!$E$5)*'EEPROM values'!$E$9/100*'EEPROM values'!$E$19/10000</f>
        <v>76379260.172042683</v>
      </c>
      <c r="J177" s="15">
        <f>('EEPROM values'!O315*('EEPROM values'!$E$6-'EEPROM values'!$E$5)/65535+'EEPROM values'!$E$5)*'EEPROM values'!$E$9/100*'EEPROM values'!$E$19/10000</f>
        <v>76597156.327338964</v>
      </c>
      <c r="K177" s="15">
        <f>('EEPROM values'!P315*('EEPROM values'!$E$6-'EEPROM values'!$E$5)/65535+'EEPROM values'!$E$5)*'EEPROM values'!$E$9/100*'EEPROM values'!$E$19/10000</f>
        <v>78837329.798142195</v>
      </c>
      <c r="L177" s="15">
        <f>('EEPROM values'!Q315*('EEPROM values'!$E$6-'EEPROM values'!$E$5)/65535+'EEPROM values'!$E$5)*'EEPROM values'!$E$9/100*'EEPROM values'!$E$19/10000</f>
        <v>78286422.537581682</v>
      </c>
      <c r="M177" s="15">
        <f>('EEPROM values'!R315*('EEPROM values'!$E$6-'EEPROM values'!$E$5)/65535+'EEPROM values'!$E$5)*'EEPROM values'!$E$9/100*'EEPROM values'!$E$19/10000</f>
        <v>77976708.505525291</v>
      </c>
      <c r="N177" s="15">
        <f>('EEPROM values'!S315*('EEPROM values'!$E$6-'EEPROM values'!$E$5)/65535+'EEPROM values'!$E$5)*'EEPROM values'!$E$9/100*'EEPROM values'!$E$19/10000</f>
        <v>78126083.857269302</v>
      </c>
      <c r="O177" s="15">
        <f>('EEPROM values'!T315*('EEPROM values'!$E$6-'EEPROM values'!$E$5)/65535+'EEPROM values'!$E$5)*'EEPROM values'!$E$9/100*'EEPROM values'!$E$19/10000</f>
        <v>80124607.294211417</v>
      </c>
      <c r="P177" s="15">
        <f>('EEPROM values'!U315*('EEPROM values'!$E$6-'EEPROM values'!$E$5)/65535+'EEPROM values'!$E$5)*'EEPROM values'!$E$9/100*'EEPROM values'!$E$19/10000</f>
        <v>78347177.650064722</v>
      </c>
      <c r="Q177" s="15">
        <f>('EEPROM values'!V315*('EEPROM values'!$E$6-'EEPROM values'!$E$5)/65535+'EEPROM values'!$E$5)*'EEPROM values'!$E$9/100*'EEPROM values'!$E$19/10000</f>
        <v>80026850.947810113</v>
      </c>
      <c r="R177" s="15">
        <f>('EEPROM values'!W315*('EEPROM values'!$E$6-'EEPROM values'!$E$5)/65535+'EEPROM values'!$E$5)*'EEPROM values'!$E$9/100*'EEPROM values'!$E$19/10000</f>
        <v>80013603.592456669</v>
      </c>
      <c r="S177" s="15">
        <f>('EEPROM values'!X315*('EEPROM values'!$E$6-'EEPROM values'!$E$5)/65535+'EEPROM values'!$E$5)*'EEPROM values'!$E$9/100*'EEPROM values'!$E$19/10000</f>
        <v>79676024.433622345</v>
      </c>
      <c r="T177" s="15">
        <f>('EEPROM values'!Y315*('EEPROM values'!$E$6-'EEPROM values'!$E$5)/65535+'EEPROM values'!$E$5)*'EEPROM values'!$E$9/100*'EEPROM values'!$E$19/10000</f>
        <v>78962951.271321401</v>
      </c>
      <c r="U177" s="15">
        <f>('EEPROM values'!Z315*('EEPROM values'!$E$6-'EEPROM values'!$E$5)/65535+'EEPROM values'!$E$5)*'EEPROM values'!$E$9/100*'EEPROM values'!$E$19/10000</f>
        <v>79400570.803342089</v>
      </c>
      <c r="V177" s="15">
        <f>('EEPROM values'!AA315*('EEPROM values'!$E$6-'EEPROM values'!$E$5)/65535+'EEPROM values'!$E$5)*'EEPROM values'!$E$9/100*'EEPROM values'!$E$19/10000</f>
        <v>78539035.900011152</v>
      </c>
      <c r="W177" s="15">
        <f>('EEPROM values'!AB315*('EEPROM values'!$E$6-'EEPROM values'!$E$5)/65535+'EEPROM values'!$E$5)*'EEPROM values'!$E$9/100*'EEPROM values'!$E$19/10000</f>
        <v>76839263.166557103</v>
      </c>
      <c r="X177" s="15">
        <f>('EEPROM values'!AC315*('EEPROM values'!$E$6-'EEPROM values'!$E$5)/65535+'EEPROM values'!$E$5)*'EEPROM values'!$E$9/100*'EEPROM values'!$E$19/10000</f>
        <v>77349514.750343233</v>
      </c>
      <c r="Y177" s="15">
        <f>('EEPROM values'!AD315*('EEPROM values'!$E$6-'EEPROM values'!$E$5)/65535+'EEPROM values'!$E$5)*'EEPROM values'!$E$9/100*'EEPROM values'!$E$19/10000</f>
        <v>78069896.798356414</v>
      </c>
      <c r="Z177" s="15">
        <f>('EEPROM values'!AE315*('EEPROM values'!$E$6-'EEPROM values'!$E$5)/65535+'EEPROM values'!$E$5)*'EEPROM values'!$E$9/100*'EEPROM values'!$E$19/10000</f>
        <v>77031578.221860558</v>
      </c>
      <c r="AA177" s="15">
        <f>('EEPROM values'!AF315*('EEPROM values'!$E$6-'EEPROM values'!$E$5)/65535+'EEPROM values'!$E$5)*'EEPROM values'!$E$9/100*'EEPROM values'!$E$19/10000</f>
        <v>75709126.713301167</v>
      </c>
      <c r="AB177" s="15">
        <f>('EEPROM values'!AG315*('EEPROM values'!$E$6-'EEPROM values'!$E$5)/65535+'EEPROM values'!$E$5)*'EEPROM values'!$E$9/100*'EEPROM values'!$E$19/10000</f>
        <v>74544273.052912056</v>
      </c>
      <c r="AC177" s="15">
        <f>('EEPROM values'!AH315*('EEPROM values'!$E$6-'EEPROM values'!$E$5)/65535+'EEPROM values'!$E$5)*'EEPROM values'!$E$9/100*'EEPROM values'!$E$19/10000</f>
        <v>73167461.706867844</v>
      </c>
      <c r="AD177" s="15">
        <f>('EEPROM values'!AI315*('EEPROM values'!$E$6-'EEPROM values'!$E$5)/65535+'EEPROM values'!$E$5)*'EEPROM values'!$E$9/100*'EEPROM values'!$E$19/10000</f>
        <v>74092035.749466881</v>
      </c>
      <c r="AE177" s="15">
        <f>('EEPROM values'!AJ315*('EEPROM values'!$E$6-'EEPROM values'!$E$5)/65535+'EEPROM values'!$E$5)*'EEPROM values'!$E$9/100*'EEPROM values'!$E$19/10000</f>
        <v>72511946.019550845</v>
      </c>
      <c r="AF177" s="15">
        <f>('EEPROM values'!AK315*('EEPROM values'!$E$6-'EEPROM values'!$E$5)/65535+'EEPROM values'!$E$5)*'EEPROM values'!$E$9/100*'EEPROM values'!$E$19/10000</f>
        <v>71787909.528681532</v>
      </c>
      <c r="AG177" s="16">
        <f>('EEPROM values'!AL315*('EEPROM values'!$E$6-'EEPROM values'!$E$5)/65535+'EEPROM values'!$E$5)*'EEPROM values'!$E$9/100*'EEPROM values'!$E$19/10000</f>
        <v>69046163.775875494</v>
      </c>
    </row>
    <row r="178" spans="2:33" x14ac:dyDescent="0.25">
      <c r="B178" s="14">
        <f>('EEPROM values'!G316*('EEPROM values'!$E$6-'EEPROM values'!$E$5)/65535+'EEPROM values'!$E$5)*'EEPROM values'!$E$9/100*'EEPROM values'!$E$19/10000</f>
        <v>68677978.658121124</v>
      </c>
      <c r="C178" s="15">
        <f>('EEPROM values'!H316*('EEPROM values'!$E$6-'EEPROM values'!$E$5)/65535+'EEPROM values'!$E$5)*'EEPROM values'!$E$9/100*'EEPROM values'!$E$19/10000</f>
        <v>70718984.993265644</v>
      </c>
      <c r="D178" s="15">
        <f>('EEPROM values'!I316*('EEPROM values'!$E$6-'EEPROM values'!$E$5)/65535+'EEPROM values'!$E$5)*'EEPROM values'!$E$9/100*'EEPROM values'!$E$19/10000</f>
        <v>73296280.817546174</v>
      </c>
      <c r="E178" s="15">
        <f>('EEPROM values'!J316*('EEPROM values'!$E$6-'EEPROM values'!$E$5)/65535+'EEPROM values'!$E$5)*'EEPROM values'!$E$9/100*'EEPROM values'!$E$19/10000</f>
        <v>74321352.038688555</v>
      </c>
      <c r="F178" s="15">
        <f>('EEPROM values'!K316*('EEPROM values'!$E$6-'EEPROM values'!$E$5)/65535+'EEPROM values'!$E$5)*'EEPROM values'!$E$9/100*'EEPROM values'!$E$19/10000</f>
        <v>75215776.927724615</v>
      </c>
      <c r="G178" s="15">
        <f>('EEPROM values'!L316*('EEPROM values'!$E$6-'EEPROM values'!$E$5)/65535+'EEPROM values'!$E$5)*'EEPROM values'!$E$9/100*'EEPROM values'!$E$19/10000</f>
        <v>77032491.832574591</v>
      </c>
      <c r="H178" s="15">
        <f>('EEPROM values'!M316*('EEPROM values'!$E$6-'EEPROM values'!$E$5)/65535+'EEPROM values'!$E$5)*'EEPROM values'!$E$9/100*'EEPROM values'!$E$19/10000</f>
        <v>76832411.086201862</v>
      </c>
      <c r="I178" s="15">
        <f>('EEPROM values'!N316*('EEPROM values'!$E$6-'EEPROM values'!$E$5)/65535+'EEPROM values'!$E$5)*'EEPROM values'!$E$9/100*'EEPROM values'!$E$19/10000</f>
        <v>75329521.461621419</v>
      </c>
      <c r="J178" s="15">
        <f>('EEPROM values'!O316*('EEPROM values'!$E$6-'EEPROM values'!$E$5)/65535+'EEPROM values'!$E$5)*'EEPROM values'!$E$9/100*'EEPROM values'!$E$19/10000</f>
        <v>78312917.248288572</v>
      </c>
      <c r="K178" s="15">
        <f>('EEPROM values'!P316*('EEPROM values'!$E$6-'EEPROM values'!$E$5)/65535+'EEPROM values'!$E$5)*'EEPROM values'!$E$9/100*'EEPROM values'!$E$19/10000</f>
        <v>78234803.532238945</v>
      </c>
      <c r="L178" s="15">
        <f>('EEPROM values'!Q316*('EEPROM values'!$E$6-'EEPROM values'!$E$5)/65535+'EEPROM values'!$E$5)*'EEPROM values'!$E$9/100*'EEPROM values'!$E$19/10000</f>
        <v>78631310.582128257</v>
      </c>
      <c r="M178" s="15">
        <f>('EEPROM values'!R316*('EEPROM values'!$E$6-'EEPROM values'!$E$5)/65535+'EEPROM values'!$E$5)*'EEPROM values'!$E$9/100*'EEPROM values'!$E$19/10000</f>
        <v>79472746.049750507</v>
      </c>
      <c r="N178" s="15">
        <f>('EEPROM values'!S316*('EEPROM values'!$E$6-'EEPROM values'!$E$5)/65535+'EEPROM values'!$E$5)*'EEPROM values'!$E$9/100*'EEPROM values'!$E$19/10000</f>
        <v>79109585.790923312</v>
      </c>
      <c r="O178" s="15">
        <f>('EEPROM values'!T316*('EEPROM values'!$E$6-'EEPROM values'!$E$5)/65535+'EEPROM values'!$E$5)*'EEPROM values'!$E$9/100*'EEPROM values'!$E$19/10000</f>
        <v>79369964.844422072</v>
      </c>
      <c r="P178" s="15">
        <f>('EEPROM values'!U316*('EEPROM values'!$E$6-'EEPROM values'!$E$5)/65535+'EEPROM values'!$E$5)*'EEPROM values'!$E$9/100*'EEPROM values'!$E$19/10000</f>
        <v>79904883.917487025</v>
      </c>
      <c r="Q178" s="15">
        <f>('EEPROM values'!V316*('EEPROM values'!$E$6-'EEPROM values'!$E$5)/65535+'EEPROM values'!$E$5)*'EEPROM values'!$E$9/100*'EEPROM values'!$E$19/10000</f>
        <v>79205971.721253559</v>
      </c>
      <c r="R178" s="15">
        <f>('EEPROM values'!W316*('EEPROM values'!$E$6-'EEPROM values'!$E$5)/65535+'EEPROM values'!$E$5)*'EEPROM values'!$E$9/100*'EEPROM values'!$E$19/10000</f>
        <v>79232466.431960449</v>
      </c>
      <c r="S178" s="15">
        <f>('EEPROM values'!X316*('EEPROM values'!$E$6-'EEPROM values'!$E$5)/65535+'EEPROM values'!$E$5)*'EEPROM values'!$E$9/100*'EEPROM values'!$E$19/10000</f>
        <v>81393612.576000005</v>
      </c>
      <c r="T178" s="15">
        <f>('EEPROM values'!Y316*('EEPROM values'!$E$6-'EEPROM values'!$E$5)/65535+'EEPROM values'!$E$5)*'EEPROM values'!$E$9/100*'EEPROM values'!$E$19/10000</f>
        <v>80028221.363881156</v>
      </c>
      <c r="U178" s="15">
        <f>('EEPROM values'!Z316*('EEPROM values'!$E$6-'EEPROM values'!$E$5)/65535+'EEPROM values'!$E$5)*'EEPROM values'!$E$9/100*'EEPROM values'!$E$19/10000</f>
        <v>79634911.951490954</v>
      </c>
      <c r="V178" s="15">
        <f>('EEPROM values'!AA316*('EEPROM values'!$E$6-'EEPROM values'!$E$5)/65535+'EEPROM values'!$E$5)*'EEPROM values'!$E$9/100*'EEPROM values'!$E$19/10000</f>
        <v>78682929.587470993</v>
      </c>
      <c r="W178" s="15">
        <f>('EEPROM values'!AB316*('EEPROM values'!$E$6-'EEPROM values'!$E$5)/65535+'EEPROM values'!$E$5)*'EEPROM values'!$E$9/100*'EEPROM values'!$E$19/10000</f>
        <v>78375042.776842669</v>
      </c>
      <c r="X178" s="15">
        <f>('EEPROM values'!AC316*('EEPROM values'!$E$6-'EEPROM values'!$E$5)/65535+'EEPROM values'!$E$5)*'EEPROM values'!$E$9/100*'EEPROM values'!$E$19/10000</f>
        <v>77019701.28257817</v>
      </c>
      <c r="Y178" s="15">
        <f>('EEPROM values'!AD316*('EEPROM values'!$E$6-'EEPROM values'!$E$5)/65535+'EEPROM values'!$E$5)*'EEPROM values'!$E$9/100*'EEPROM values'!$E$19/10000</f>
        <v>78153492.178690225</v>
      </c>
      <c r="Z178" s="15">
        <f>('EEPROM values'!AE316*('EEPROM values'!$E$6-'EEPROM values'!$E$5)/65535+'EEPROM values'!$E$5)*'EEPROM values'!$E$9/100*'EEPROM values'!$E$19/10000</f>
        <v>76943871.593313619</v>
      </c>
      <c r="AA178" s="15">
        <f>('EEPROM values'!AF316*('EEPROM values'!$E$6-'EEPROM values'!$E$5)/65535+'EEPROM values'!$E$5)*'EEPROM values'!$E$9/100*'EEPROM values'!$E$19/10000</f>
        <v>76525894.691644594</v>
      </c>
      <c r="AB178" s="15">
        <f>('EEPROM values'!AG316*('EEPROM values'!$E$6-'EEPROM values'!$E$5)/65535+'EEPROM values'!$E$5)*'EEPROM values'!$E$9/100*'EEPROM values'!$E$19/10000</f>
        <v>76419459.043460011</v>
      </c>
      <c r="AC178" s="15">
        <f>('EEPROM values'!AH316*('EEPROM values'!$E$6-'EEPROM values'!$E$5)/65535+'EEPROM values'!$E$5)*'EEPROM values'!$E$9/100*'EEPROM values'!$E$19/10000</f>
        <v>75735164.618651032</v>
      </c>
      <c r="AD178" s="15">
        <f>('EEPROM values'!AI316*('EEPROM values'!$E$6-'EEPROM values'!$E$5)/65535+'EEPROM values'!$E$5)*'EEPROM values'!$E$9/100*'EEPROM values'!$E$19/10000</f>
        <v>73463471.578213781</v>
      </c>
      <c r="AE178" s="15">
        <f>('EEPROM values'!AJ316*('EEPROM values'!$E$6-'EEPROM values'!$E$5)/65535+'EEPROM values'!$E$5)*'EEPROM values'!$E$9/100*'EEPROM values'!$E$19/10000</f>
        <v>72954133.60514167</v>
      </c>
      <c r="AF178" s="15">
        <f>('EEPROM values'!AK316*('EEPROM values'!$E$6-'EEPROM values'!$E$5)/65535+'EEPROM values'!$E$5)*'EEPROM values'!$E$9/100*'EEPROM values'!$E$19/10000</f>
        <v>71170308.685996786</v>
      </c>
      <c r="AG178" s="16">
        <f>('EEPROM values'!AL316*('EEPROM values'!$E$6-'EEPROM values'!$E$5)/65535+'EEPROM values'!$E$5)*'EEPROM values'!$E$9/100*'EEPROM values'!$E$19/10000</f>
        <v>69365470.720429227</v>
      </c>
    </row>
    <row r="179" spans="2:33" x14ac:dyDescent="0.25">
      <c r="B179" s="14">
        <f>('EEPROM values'!G317*('EEPROM values'!$E$6-'EEPROM values'!$E$5)/65535+'EEPROM values'!$E$5)*'EEPROM values'!$E$9/100*'EEPROM values'!$E$19/10000</f>
        <v>69228429.113324597</v>
      </c>
      <c r="C179" s="15">
        <f>('EEPROM values'!H317*('EEPROM values'!$E$6-'EEPROM values'!$E$5)/65535+'EEPROM values'!$E$5)*'EEPROM values'!$E$9/100*'EEPROM values'!$E$19/10000</f>
        <v>72366681.916019976</v>
      </c>
      <c r="D179" s="15">
        <f>('EEPROM values'!I317*('EEPROM values'!$E$6-'EEPROM values'!$E$5)/65535+'EEPROM values'!$E$5)*'EEPROM values'!$E$9/100*'EEPROM values'!$E$19/10000</f>
        <v>72728014.953419089</v>
      </c>
      <c r="E179" s="15">
        <f>('EEPROM values'!J317*('EEPROM values'!$E$6-'EEPROM values'!$E$5)/65535+'EEPROM values'!$E$5)*'EEPROM values'!$E$9/100*'EEPROM values'!$E$19/10000</f>
        <v>74625127.601103768</v>
      </c>
      <c r="F179" s="15">
        <f>('EEPROM values'!K317*('EEPROM values'!$E$6-'EEPROM values'!$E$5)/65535+'EEPROM values'!$E$5)*'EEPROM values'!$E$9/100*'EEPROM values'!$E$19/10000</f>
        <v>75456056.545514673</v>
      </c>
      <c r="G179" s="15">
        <f>('EEPROM values'!L317*('EEPROM values'!$E$6-'EEPROM values'!$E$5)/65535+'EEPROM values'!$E$5)*'EEPROM values'!$E$9/100*'EEPROM values'!$E$19/10000</f>
        <v>76169586.513172626</v>
      </c>
      <c r="H179" s="15">
        <f>('EEPROM values'!M317*('EEPROM values'!$E$6-'EEPROM values'!$E$5)/65535+'EEPROM values'!$E$5)*'EEPROM values'!$E$9/100*'EEPROM values'!$E$19/10000</f>
        <v>76277849.382785261</v>
      </c>
      <c r="I179" s="15">
        <f>('EEPROM values'!N317*('EEPROM values'!$E$6-'EEPROM values'!$E$5)/65535+'EEPROM values'!$E$5)*'EEPROM values'!$E$9/100*'EEPROM values'!$E$19/10000</f>
        <v>78280940.873297513</v>
      </c>
      <c r="J179" s="15">
        <f>('EEPROM values'!O317*('EEPROM values'!$E$6-'EEPROM values'!$E$5)/65535+'EEPROM values'!$E$5)*'EEPROM values'!$E$9/100*'EEPROM values'!$E$19/10000</f>
        <v>76758865.423722401</v>
      </c>
      <c r="K179" s="15">
        <f>('EEPROM values'!P317*('EEPROM values'!$E$6-'EEPROM values'!$E$5)/65535+'EEPROM values'!$E$5)*'EEPROM values'!$E$9/100*'EEPROM values'!$E$19/10000</f>
        <v>78338041.542924419</v>
      </c>
      <c r="L179" s="15">
        <f>('EEPROM values'!Q317*('EEPROM values'!$E$6-'EEPROM values'!$E$5)/65535+'EEPROM values'!$E$5)*'EEPROM values'!$E$9/100*'EEPROM values'!$E$19/10000</f>
        <v>78347177.650064722</v>
      </c>
      <c r="M179" s="15">
        <f>('EEPROM values'!R317*('EEPROM values'!$E$6-'EEPROM values'!$E$5)/65535+'EEPROM values'!$E$5)*'EEPROM values'!$E$9/100*'EEPROM values'!$E$19/10000</f>
        <v>79173995.346262485</v>
      </c>
      <c r="N179" s="15">
        <f>('EEPROM values'!S317*('EEPROM values'!$E$6-'EEPROM values'!$E$5)/65535+'EEPROM values'!$E$5)*'EEPROM values'!$E$9/100*'EEPROM values'!$E$19/10000</f>
        <v>80534361.699454159</v>
      </c>
      <c r="O179" s="15">
        <f>('EEPROM values'!T317*('EEPROM values'!$E$6-'EEPROM values'!$E$5)/65535+'EEPROM values'!$E$5)*'EEPROM values'!$E$9/100*'EEPROM values'!$E$19/10000</f>
        <v>80964215.540405586</v>
      </c>
      <c r="P179" s="15">
        <f>('EEPROM values'!U317*('EEPROM values'!$E$6-'EEPROM values'!$E$5)/65535+'EEPROM values'!$E$5)*'EEPROM values'!$E$9/100*'EEPROM values'!$E$19/10000</f>
        <v>79283628.631946176</v>
      </c>
      <c r="Q179" s="15">
        <f>('EEPROM values'!V317*('EEPROM values'!$E$6-'EEPROM values'!$E$5)/65535+'EEPROM values'!$E$5)*'EEPROM values'!$E$9/100*'EEPROM values'!$E$19/10000</f>
        <v>79068016.503434926</v>
      </c>
      <c r="R179" s="15">
        <f>('EEPROM values'!W317*('EEPROM values'!$E$6-'EEPROM values'!$E$5)/65535+'EEPROM values'!$E$5)*'EEPROM values'!$E$9/100*'EEPROM values'!$E$19/10000</f>
        <v>81266620.686749727</v>
      </c>
      <c r="S179" s="15">
        <f>('EEPROM values'!X317*('EEPROM values'!$E$6-'EEPROM values'!$E$5)/65535+'EEPROM values'!$E$5)*'EEPROM values'!$E$9/100*'EEPROM values'!$E$19/10000</f>
        <v>80660439.977990374</v>
      </c>
      <c r="T179" s="15">
        <f>('EEPROM values'!Y317*('EEPROM values'!$E$6-'EEPROM values'!$E$5)/65535+'EEPROM values'!$E$5)*'EEPROM values'!$E$9/100*'EEPROM values'!$E$19/10000</f>
        <v>79764187.867526293</v>
      </c>
      <c r="U179" s="15">
        <f>('EEPROM values'!Z317*('EEPROM values'!$E$6-'EEPROM values'!$E$5)/65535+'EEPROM values'!$E$5)*'EEPROM values'!$E$9/100*'EEPROM values'!$E$19/10000</f>
        <v>79838190.335362792</v>
      </c>
      <c r="V179" s="15">
        <f>('EEPROM values'!AA317*('EEPROM values'!$E$6-'EEPROM values'!$E$5)/65535+'EEPROM values'!$E$5)*'EEPROM values'!$E$9/100*'EEPROM values'!$E$19/10000</f>
        <v>79329765.973004714</v>
      </c>
      <c r="W179" s="15">
        <f>('EEPROM values'!AB317*('EEPROM values'!$E$6-'EEPROM values'!$E$5)/65535+'EEPROM values'!$E$5)*'EEPROM values'!$E$9/100*'EEPROM values'!$E$19/10000</f>
        <v>77583399.093135089</v>
      </c>
      <c r="X179" s="15">
        <f>('EEPROM values'!AC317*('EEPROM values'!$E$6-'EEPROM values'!$E$5)/65535+'EEPROM values'!$E$5)*'EEPROM values'!$E$9/100*'EEPROM values'!$E$19/10000</f>
        <v>78752364.001737326</v>
      </c>
      <c r="Y179" s="15">
        <f>('EEPROM values'!AD317*('EEPROM values'!$E$6-'EEPROM values'!$E$5)/65535+'EEPROM values'!$E$5)*'EEPROM values'!$E$9/100*'EEPROM values'!$E$19/10000</f>
        <v>78694806.526753396</v>
      </c>
      <c r="Z179" s="15">
        <f>('EEPROM values'!AE317*('EEPROM values'!$E$6-'EEPROM values'!$E$5)/65535+'EEPROM values'!$E$5)*'EEPROM values'!$E$9/100*'EEPROM values'!$E$19/10000</f>
        <v>77693489.184175774</v>
      </c>
      <c r="AA179" s="15">
        <f>('EEPROM values'!AF317*('EEPROM values'!$E$6-'EEPROM values'!$E$5)/65535+'EEPROM values'!$E$5)*'EEPROM values'!$E$9/100*'EEPROM values'!$E$19/10000</f>
        <v>76644664.084468573</v>
      </c>
      <c r="AB179" s="15">
        <f>('EEPROM values'!AG317*('EEPROM values'!$E$6-'EEPROM values'!$E$5)/65535+'EEPROM values'!$E$5)*'EEPROM values'!$E$9/100*'EEPROM values'!$E$19/10000</f>
        <v>76556043.845207602</v>
      </c>
      <c r="AC179" s="15">
        <f>('EEPROM values'!AH317*('EEPROM values'!$E$6-'EEPROM values'!$E$5)/65535+'EEPROM values'!$E$5)*'EEPROM values'!$E$9/100*'EEPROM values'!$E$19/10000</f>
        <v>74526914.449345484</v>
      </c>
      <c r="AD179" s="15">
        <f>('EEPROM values'!AI317*('EEPROM values'!$E$6-'EEPROM values'!$E$5)/65535+'EEPROM values'!$E$5)*'EEPROM values'!$E$9/100*'EEPROM values'!$E$19/10000</f>
        <v>73433779.230007783</v>
      </c>
      <c r="AE179" s="15">
        <f>('EEPROM values'!AJ317*('EEPROM values'!$E$6-'EEPROM values'!$E$5)/65535+'EEPROM values'!$E$5)*'EEPROM values'!$E$9/100*'EEPROM values'!$E$19/10000</f>
        <v>72962812.906924978</v>
      </c>
      <c r="AF179" s="15">
        <f>('EEPROM values'!AK317*('EEPROM values'!$E$6-'EEPROM values'!$E$5)/65535+'EEPROM values'!$E$5)*'EEPROM values'!$E$9/100*'EEPROM values'!$E$19/10000</f>
        <v>70926831.430707633</v>
      </c>
      <c r="AG179" s="16">
        <f>('EEPROM values'!AL317*('EEPROM values'!$E$6-'EEPROM values'!$E$5)/65535+'EEPROM values'!$E$5)*'EEPROM values'!$E$9/100*'EEPROM values'!$E$19/10000</f>
        <v>68734622.522391021</v>
      </c>
    </row>
    <row r="180" spans="2:33" x14ac:dyDescent="0.25">
      <c r="B180" s="14">
        <f>('EEPROM values'!G318*('EEPROM values'!$E$6-'EEPROM values'!$E$5)/65535+'EEPROM values'!$E$5)*'EEPROM values'!$E$9/100*'EEPROM values'!$E$19/10000</f>
        <v>69375520.438283548</v>
      </c>
      <c r="C180" s="15">
        <f>('EEPROM values'!H318*('EEPROM values'!$E$6-'EEPROM values'!$E$5)/65535+'EEPROM values'!$E$5)*'EEPROM values'!$E$9/100*'EEPROM values'!$E$19/10000</f>
        <v>70890743.807503417</v>
      </c>
      <c r="D180" s="15">
        <f>('EEPROM values'!I318*('EEPROM values'!$E$6-'EEPROM values'!$E$5)/65535+'EEPROM values'!$E$5)*'EEPROM values'!$E$9/100*'EEPROM values'!$E$19/10000</f>
        <v>73169745.733652905</v>
      </c>
      <c r="E180" s="15">
        <f>('EEPROM values'!J318*('EEPROM values'!$E$6-'EEPROM values'!$E$5)/65535+'EEPROM values'!$E$5)*'EEPROM values'!$E$9/100*'EEPROM values'!$E$19/10000</f>
        <v>73567623.199613273</v>
      </c>
      <c r="F180" s="15">
        <f>('EEPROM values'!K318*('EEPROM values'!$E$6-'EEPROM values'!$E$5)/65535+'EEPROM values'!$E$5)*'EEPROM values'!$E$9/100*'EEPROM values'!$E$19/10000</f>
        <v>75026659.509920254</v>
      </c>
      <c r="G180" s="15">
        <f>('EEPROM values'!L318*('EEPROM values'!$E$6-'EEPROM values'!$E$5)/65535+'EEPROM values'!$E$5)*'EEPROM values'!$E$9/100*'EEPROM values'!$E$19/10000</f>
        <v>75948035.915020198</v>
      </c>
      <c r="H180" s="15">
        <f>('EEPROM values'!M318*('EEPROM values'!$E$6-'EEPROM values'!$E$5)/65535+'EEPROM values'!$E$5)*'EEPROM values'!$E$9/100*'EEPROM values'!$E$19/10000</f>
        <v>76712728.082663849</v>
      </c>
      <c r="I180" s="15">
        <f>('EEPROM values'!N318*('EEPROM values'!$E$6-'EEPROM values'!$E$5)/65535+'EEPROM values'!$E$5)*'EEPROM values'!$E$9/100*'EEPROM values'!$E$19/10000</f>
        <v>77065381.818279698</v>
      </c>
      <c r="J180" s="15">
        <f>('EEPROM values'!O318*('EEPROM values'!$E$6-'EEPROM values'!$E$5)/65535+'EEPROM values'!$E$5)*'EEPROM values'!$E$9/100*'EEPROM values'!$E$19/10000</f>
        <v>78533554.235726982</v>
      </c>
      <c r="K180" s="15">
        <f>('EEPROM values'!P318*('EEPROM values'!$E$6-'EEPROM values'!$E$5)/65535+'EEPROM values'!$E$5)*'EEPROM values'!$E$9/100*'EEPROM values'!$E$19/10000</f>
        <v>77959349.901958704</v>
      </c>
      <c r="L180" s="15">
        <f>('EEPROM values'!Q318*('EEPROM values'!$E$6-'EEPROM values'!$E$5)/65535+'EEPROM values'!$E$5)*'EEPROM values'!$E$9/100*'EEPROM values'!$E$19/10000</f>
        <v>78671052.648188606</v>
      </c>
      <c r="M180" s="15">
        <f>('EEPROM values'!R318*('EEPROM values'!$E$6-'EEPROM values'!$E$5)/65535+'EEPROM values'!$E$5)*'EEPROM values'!$E$9/100*'EEPROM values'!$E$19/10000</f>
        <v>80181707.963838324</v>
      </c>
      <c r="N180" s="15">
        <f>('EEPROM values'!S318*('EEPROM values'!$E$6-'EEPROM values'!$E$5)/65535+'EEPROM values'!$E$5)*'EEPROM values'!$E$9/100*'EEPROM values'!$E$19/10000</f>
        <v>80517916.706601605</v>
      </c>
      <c r="O180" s="15">
        <f>('EEPROM values'!T318*('EEPROM values'!$E$6-'EEPROM values'!$E$5)/65535+'EEPROM values'!$E$5)*'EEPROM values'!$E$9/100*'EEPROM values'!$E$19/10000</f>
        <v>80347528.308434889</v>
      </c>
      <c r="P180" s="15">
        <f>('EEPROM values'!U318*('EEPROM values'!$E$6-'EEPROM values'!$E$5)/65535+'EEPROM values'!$E$5)*'EEPROM values'!$E$9/100*'EEPROM values'!$E$19/10000</f>
        <v>79732211.492535233</v>
      </c>
      <c r="Q180" s="15">
        <f>('EEPROM values'!V318*('EEPROM values'!$E$6-'EEPROM values'!$E$5)/65535+'EEPROM values'!$E$5)*'EEPROM values'!$E$9/100*'EEPROM values'!$E$19/10000</f>
        <v>79864685.046069682</v>
      </c>
      <c r="R180" s="15">
        <f>('EEPROM values'!W318*('EEPROM values'!$E$6-'EEPROM values'!$E$5)/65535+'EEPROM values'!$E$5)*'EEPROM values'!$E$9/100*'EEPROM values'!$E$19/10000</f>
        <v>79887525.313920438</v>
      </c>
      <c r="S180" s="15">
        <f>('EEPROM values'!X318*('EEPROM values'!$E$6-'EEPROM values'!$E$5)/65535+'EEPROM values'!$E$5)*'EEPROM values'!$E$9/100*'EEPROM values'!$E$19/10000</f>
        <v>79956046.117472738</v>
      </c>
      <c r="T180" s="15">
        <f>('EEPROM values'!Y318*('EEPROM values'!$E$6-'EEPROM values'!$E$5)/65535+'EEPROM values'!$E$5)*'EEPROM values'!$E$9/100*'EEPROM values'!$E$19/10000</f>
        <v>80333367.342367411</v>
      </c>
      <c r="U180" s="15">
        <f>('EEPROM values'!Z318*('EEPROM values'!$E$6-'EEPROM values'!$E$5)/65535+'EEPROM values'!$E$5)*'EEPROM values'!$E$9/100*'EEPROM values'!$E$19/10000</f>
        <v>78694806.526753396</v>
      </c>
      <c r="V180" s="15">
        <f>('EEPROM values'!AA318*('EEPROM values'!$E$6-'EEPROM values'!$E$5)/65535+'EEPROM values'!$E$5)*'EEPROM values'!$E$9/100*'EEPROM values'!$E$19/10000</f>
        <v>79382755.394418493</v>
      </c>
      <c r="W180" s="15">
        <f>('EEPROM values'!AB318*('EEPROM values'!$E$6-'EEPROM values'!$E$5)/65535+'EEPROM values'!$E$5)*'EEPROM values'!$E$9/100*'EEPROM values'!$E$19/10000</f>
        <v>77894940.346619546</v>
      </c>
      <c r="X180" s="15">
        <f>('EEPROM values'!AC318*('EEPROM values'!$E$6-'EEPROM values'!$E$5)/65535+'EEPROM values'!$E$5)*'EEPROM values'!$E$9/100*'EEPROM values'!$E$19/10000</f>
        <v>78900368.93741031</v>
      </c>
      <c r="Y180" s="15">
        <f>('EEPROM values'!AD318*('EEPROM values'!$E$6-'EEPROM values'!$E$5)/65535+'EEPROM values'!$E$5)*'EEPROM values'!$E$9/100*'EEPROM values'!$E$19/10000</f>
        <v>76924685.768318966</v>
      </c>
      <c r="Z180" s="15">
        <f>('EEPROM values'!AE318*('EEPROM values'!$E$6-'EEPROM values'!$E$5)/65535+'EEPROM values'!$E$5)*'EEPROM values'!$E$9/100*'EEPROM values'!$E$19/10000</f>
        <v>77661056.003827691</v>
      </c>
      <c r="AA180" s="15">
        <f>('EEPROM values'!AF318*('EEPROM values'!$E$6-'EEPROM values'!$E$5)/65535+'EEPROM values'!$E$5)*'EEPROM values'!$E$9/100*'EEPROM values'!$E$19/10000</f>
        <v>77008281.148652777</v>
      </c>
      <c r="AB180" s="15">
        <f>('EEPROM values'!AG318*('EEPROM values'!$E$6-'EEPROM values'!$E$5)/65535+'EEPROM values'!$E$5)*'EEPROM values'!$E$9/100*'EEPROM values'!$E$19/10000</f>
        <v>75803685.422203347</v>
      </c>
      <c r="AC180" s="15">
        <f>('EEPROM values'!AH318*('EEPROM values'!$E$6-'EEPROM values'!$E$5)/65535+'EEPROM values'!$E$5)*'EEPROM values'!$E$9/100*'EEPROM values'!$E$19/10000</f>
        <v>74745724.215355828</v>
      </c>
      <c r="AD180" s="15">
        <f>('EEPROM values'!AI318*('EEPROM values'!$E$6-'EEPROM values'!$E$5)/65535+'EEPROM values'!$E$5)*'EEPROM values'!$E$9/100*'EEPROM values'!$E$19/10000</f>
        <v>74633350.097530037</v>
      </c>
      <c r="AE180" s="15">
        <f>('EEPROM values'!AJ318*('EEPROM values'!$E$6-'EEPROM values'!$E$5)/65535+'EEPROM values'!$E$5)*'EEPROM values'!$E$9/100*'EEPROM values'!$E$19/10000</f>
        <v>73571734.44782643</v>
      </c>
      <c r="AF180" s="15">
        <f>('EEPROM values'!AK318*('EEPROM values'!$E$6-'EEPROM values'!$E$5)/65535+'EEPROM values'!$E$5)*'EEPROM values'!$E$9/100*'EEPROM values'!$E$19/10000</f>
        <v>72193095.880354121</v>
      </c>
      <c r="AG180" s="16">
        <f>('EEPROM values'!AL318*('EEPROM values'!$E$6-'EEPROM values'!$E$5)/65535+'EEPROM values'!$E$5)*'EEPROM values'!$E$9/100*'EEPROM values'!$E$19/10000</f>
        <v>68347251.579642013</v>
      </c>
    </row>
    <row r="181" spans="2:33" x14ac:dyDescent="0.25">
      <c r="B181" s="14">
        <f>('EEPROM values'!G319*('EEPROM values'!$E$6-'EEPROM values'!$E$5)/65535+'EEPROM values'!$E$5)*'EEPROM values'!$E$9/100*'EEPROM values'!$E$19/10000</f>
        <v>68614939.518853009</v>
      </c>
      <c r="C181" s="15">
        <f>('EEPROM values'!H319*('EEPROM values'!$E$6-'EEPROM values'!$E$5)/65535+'EEPROM values'!$E$5)*'EEPROM values'!$E$9/100*'EEPROM values'!$E$19/10000</f>
        <v>70714873.745052516</v>
      </c>
      <c r="D181" s="15">
        <f>('EEPROM values'!I319*('EEPROM values'!$E$6-'EEPROM values'!$E$5)/65535+'EEPROM values'!$E$5)*'EEPROM values'!$E$9/100*'EEPROM values'!$E$19/10000</f>
        <v>72801560.61589855</v>
      </c>
      <c r="E181" s="15">
        <f>('EEPROM values'!J319*('EEPROM values'!$E$6-'EEPROM values'!$E$5)/65535+'EEPROM values'!$E$5)*'EEPROM values'!$E$9/100*'EEPROM values'!$E$19/10000</f>
        <v>73853126.547747865</v>
      </c>
      <c r="F181" s="15">
        <f>('EEPROM values'!K319*('EEPROM values'!$E$6-'EEPROM values'!$E$5)/65535+'EEPROM values'!$E$5)*'EEPROM values'!$E$9/100*'EEPROM values'!$E$19/10000</f>
        <v>74952657.04208377</v>
      </c>
      <c r="G181" s="15">
        <f>('EEPROM values'!L319*('EEPROM values'!$E$6-'EEPROM values'!$E$5)/65535+'EEPROM values'!$E$5)*'EEPROM values'!$E$9/100*'EEPROM values'!$E$19/10000</f>
        <v>75773993.073997349</v>
      </c>
      <c r="H181" s="15">
        <f>('EEPROM values'!M319*('EEPROM values'!$E$6-'EEPROM values'!$E$5)/65535+'EEPROM values'!$E$5)*'EEPROM values'!$E$9/100*'EEPROM values'!$E$19/10000</f>
        <v>76164561.654245466</v>
      </c>
      <c r="I181" s="15">
        <f>('EEPROM values'!N319*('EEPROM values'!$E$6-'EEPROM values'!$E$5)/65535+'EEPROM values'!$E$5)*'EEPROM values'!$E$9/100*'EEPROM values'!$E$19/10000</f>
        <v>76027520.047140852</v>
      </c>
      <c r="J181" s="15">
        <f>('EEPROM values'!O319*('EEPROM values'!$E$6-'EEPROM values'!$E$5)/65535+'EEPROM values'!$E$5)*'EEPROM values'!$E$9/100*'EEPROM values'!$E$19/10000</f>
        <v>77384231.957476407</v>
      </c>
      <c r="K181" s="15">
        <f>('EEPROM values'!P319*('EEPROM values'!$E$6-'EEPROM values'!$E$5)/65535+'EEPROM values'!$E$5)*'EEPROM values'!$E$9/100*'EEPROM values'!$E$19/10000</f>
        <v>77560102.019927308</v>
      </c>
      <c r="L181" s="15">
        <f>('EEPROM values'!Q319*('EEPROM values'!$E$6-'EEPROM values'!$E$5)/65535+'EEPROM values'!$E$5)*'EEPROM values'!$E$9/100*'EEPROM values'!$E$19/10000</f>
        <v>78725869.291030452</v>
      </c>
      <c r="M181" s="15">
        <f>('EEPROM values'!R319*('EEPROM values'!$E$6-'EEPROM values'!$E$5)/65535+'EEPROM values'!$E$5)*'EEPROM values'!$E$9/100*'EEPROM values'!$E$19/10000</f>
        <v>79010915.83380802</v>
      </c>
      <c r="N181" s="15">
        <f>('EEPROM values'!S319*('EEPROM values'!$E$6-'EEPROM values'!$E$5)/65535+'EEPROM values'!$E$5)*'EEPROM values'!$E$9/100*'EEPROM values'!$E$19/10000</f>
        <v>78400167.071478501</v>
      </c>
      <c r="O181" s="15">
        <f>('EEPROM values'!T319*('EEPROM values'!$E$6-'EEPROM values'!$E$5)/65535+'EEPROM values'!$E$5)*'EEPROM values'!$E$9/100*'EEPROM values'!$E$19/10000</f>
        <v>79060707.617722675</v>
      </c>
      <c r="P181" s="15">
        <f>('EEPROM values'!U319*('EEPROM values'!$E$6-'EEPROM values'!$E$5)/65535+'EEPROM values'!$E$5)*'EEPROM values'!$E$9/100*'EEPROM values'!$E$19/10000</f>
        <v>80624352.354786187</v>
      </c>
      <c r="Q181" s="15">
        <f>('EEPROM values'!V319*('EEPROM values'!$E$6-'EEPROM values'!$E$5)/65535+'EEPROM values'!$E$5)*'EEPROM values'!$E$9/100*'EEPROM values'!$E$19/10000</f>
        <v>80615673.053002879</v>
      </c>
      <c r="R181" s="15">
        <f>('EEPROM values'!W319*('EEPROM values'!$E$6-'EEPROM values'!$E$5)/65535+'EEPROM values'!$E$5)*'EEPROM values'!$E$9/100*'EEPROM values'!$E$19/10000</f>
        <v>78512084.383947268</v>
      </c>
      <c r="S181" s="15">
        <f>('EEPROM values'!X319*('EEPROM values'!$E$6-'EEPROM values'!$E$5)/65535+'EEPROM values'!$E$5)*'EEPROM values'!$E$9/100*'EEPROM values'!$E$19/10000</f>
        <v>78869306.173133269</v>
      </c>
      <c r="T181" s="15">
        <f>('EEPROM values'!Y319*('EEPROM values'!$E$6-'EEPROM values'!$E$5)/65535+'EEPROM values'!$E$5)*'EEPROM values'!$E$9/100*'EEPROM values'!$E$19/10000</f>
        <v>80238351.828108221</v>
      </c>
      <c r="U181" s="15">
        <f>('EEPROM values'!Z319*('EEPROM values'!$E$6-'EEPROM values'!$E$5)/65535+'EEPROM values'!$E$5)*'EEPROM values'!$E$9/100*'EEPROM values'!$E$19/10000</f>
        <v>79287739.880159318</v>
      </c>
      <c r="V181" s="15">
        <f>('EEPROM values'!AA319*('EEPROM values'!$E$6-'EEPROM values'!$E$5)/65535+'EEPROM values'!$E$5)*'EEPROM values'!$E$9/100*'EEPROM values'!$E$19/10000</f>
        <v>78738659.841026872</v>
      </c>
      <c r="W181" s="15">
        <f>('EEPROM values'!AB319*('EEPROM values'!$E$6-'EEPROM values'!$E$5)/65535+'EEPROM values'!$E$5)*'EEPROM values'!$E$9/100*'EEPROM values'!$E$19/10000</f>
        <v>78216074.512601316</v>
      </c>
      <c r="X181" s="15">
        <f>('EEPROM values'!AC319*('EEPROM values'!$E$6-'EEPROM values'!$E$5)/65535+'EEPROM values'!$E$5)*'EEPROM values'!$E$9/100*'EEPROM values'!$E$19/10000</f>
        <v>78667855.010689497</v>
      </c>
      <c r="Y181" s="15">
        <f>('EEPROM values'!AD319*('EEPROM values'!$E$6-'EEPROM values'!$E$5)/65535+'EEPROM values'!$E$5)*'EEPROM values'!$E$9/100*'EEPROM values'!$E$19/10000</f>
        <v>77929200.748395696</v>
      </c>
      <c r="Z181" s="15">
        <f>('EEPROM values'!AE319*('EEPROM values'!$E$6-'EEPROM values'!$E$5)/65535+'EEPROM values'!$E$5)*'EEPROM values'!$E$9/100*'EEPROM values'!$E$19/10000</f>
        <v>76240391.343510002</v>
      </c>
      <c r="AA181" s="15">
        <f>('EEPROM values'!AF319*('EEPROM values'!$E$6-'EEPROM values'!$E$5)/65535+'EEPROM values'!$E$5)*'EEPROM values'!$E$9/100*'EEPROM values'!$E$19/10000</f>
        <v>75177862.083092332</v>
      </c>
      <c r="AB181" s="15">
        <f>('EEPROM values'!AG319*('EEPROM values'!$E$6-'EEPROM values'!$E$5)/65535+'EEPROM values'!$E$5)*'EEPROM values'!$E$9/100*'EEPROM values'!$E$19/10000</f>
        <v>74920680.667092681</v>
      </c>
      <c r="AC181" s="15">
        <f>('EEPROM values'!AH319*('EEPROM values'!$E$6-'EEPROM values'!$E$5)/65535+'EEPROM values'!$E$5)*'EEPROM values'!$E$9/100*'EEPROM values'!$E$19/10000</f>
        <v>75218060.954509661</v>
      </c>
      <c r="AD181" s="15">
        <f>('EEPROM values'!AI319*('EEPROM values'!$E$6-'EEPROM values'!$E$5)/65535+'EEPROM values'!$E$5)*'EEPROM values'!$E$9/100*'EEPROM values'!$E$19/10000</f>
        <v>74157358.915520072</v>
      </c>
      <c r="AE181" s="15">
        <f>('EEPROM values'!AJ319*('EEPROM values'!$E$6-'EEPROM values'!$E$5)/65535+'EEPROM values'!$E$5)*'EEPROM values'!$E$9/100*'EEPROM values'!$E$19/10000</f>
        <v>71332931.393094257</v>
      </c>
      <c r="AF181" s="15">
        <f>('EEPROM values'!AK319*('EEPROM values'!$E$6-'EEPROM values'!$E$5)/65535+'EEPROM values'!$E$5)*'EEPROM values'!$E$9/100*'EEPROM values'!$E$19/10000</f>
        <v>70999920.28783007</v>
      </c>
      <c r="AG181" s="16">
        <f>('EEPROM values'!AL319*('EEPROM values'!$E$6-'EEPROM values'!$E$5)/65535+'EEPROM values'!$E$5)*'EEPROM values'!$E$9/100*'EEPROM values'!$E$19/10000</f>
        <v>68476070.690320343</v>
      </c>
    </row>
    <row r="182" spans="2:33" x14ac:dyDescent="0.25">
      <c r="B182" s="14">
        <f>('EEPROM values'!G320*('EEPROM values'!$E$6-'EEPROM values'!$E$5)/65535+'EEPROM values'!$E$5)*'EEPROM values'!$E$9/100*'EEPROM values'!$E$19/10000</f>
        <v>67448715.442392856</v>
      </c>
      <c r="C182" s="15">
        <f>('EEPROM values'!H320*('EEPROM values'!$E$6-'EEPROM values'!$E$5)/65535+'EEPROM values'!$E$5)*'EEPROM values'!$E$9/100*'EEPROM values'!$E$19/10000</f>
        <v>69374606.827569515</v>
      </c>
      <c r="D182" s="15">
        <f>('EEPROM values'!I320*('EEPROM values'!$E$6-'EEPROM values'!$E$5)/65535+'EEPROM values'!$E$5)*'EEPROM values'!$E$9/100*'EEPROM values'!$E$19/10000</f>
        <v>72325112.628531575</v>
      </c>
      <c r="E182" s="15">
        <f>('EEPROM values'!J320*('EEPROM values'!$E$6-'EEPROM values'!$E$5)/65535+'EEPROM values'!$E$5)*'EEPROM values'!$E$9/100*'EEPROM values'!$E$19/10000</f>
        <v>73635687.197808564</v>
      </c>
      <c r="F182" s="15">
        <f>('EEPROM values'!K320*('EEPROM values'!$E$6-'EEPROM values'!$E$5)/65535+'EEPROM values'!$E$5)*'EEPROM values'!$E$9/100*'EEPROM values'!$E$19/10000</f>
        <v>74740699.356428653</v>
      </c>
      <c r="G182" s="15">
        <f>('EEPROM values'!L320*('EEPROM values'!$E$6-'EEPROM values'!$E$5)/65535+'EEPROM values'!$E$5)*'EEPROM values'!$E$9/100*'EEPROM values'!$E$19/10000</f>
        <v>76322159.502415746</v>
      </c>
      <c r="H182" s="15">
        <f>('EEPROM values'!M320*('EEPROM values'!$E$6-'EEPROM values'!$E$5)/65535+'EEPROM values'!$E$5)*'EEPROM values'!$E$9/100*'EEPROM values'!$E$19/10000</f>
        <v>75522750.127638906</v>
      </c>
      <c r="I182" s="15">
        <f>('EEPROM values'!N320*('EEPROM values'!$E$6-'EEPROM values'!$E$5)/65535+'EEPROM values'!$E$5)*'EEPROM values'!$E$9/100*'EEPROM values'!$E$19/10000</f>
        <v>74674462.579661444</v>
      </c>
      <c r="J182" s="15">
        <f>('EEPROM values'!O320*('EEPROM values'!$E$6-'EEPROM values'!$E$5)/65535+'EEPROM values'!$E$5)*'EEPROM values'!$E$9/100*'EEPROM values'!$E$19/10000</f>
        <v>77502087.739586368</v>
      </c>
      <c r="K182" s="15">
        <f>('EEPROM values'!P320*('EEPROM values'!$E$6-'EEPROM values'!$E$5)/65535+'EEPROM values'!$E$5)*'EEPROM values'!$E$9/100*'EEPROM values'!$E$19/10000</f>
        <v>77146693.171828419</v>
      </c>
      <c r="L182" s="15">
        <f>('EEPROM values'!Q320*('EEPROM values'!$E$6-'EEPROM values'!$E$5)/65535+'EEPROM values'!$E$5)*'EEPROM values'!$E$9/100*'EEPROM values'!$E$19/10000</f>
        <v>77777084.5645096</v>
      </c>
      <c r="M182" s="15">
        <f>('EEPROM values'!R320*('EEPROM values'!$E$6-'EEPROM values'!$E$5)/65535+'EEPROM values'!$E$5)*'EEPROM values'!$E$9/100*'EEPROM values'!$E$19/10000</f>
        <v>78726782.901744485</v>
      </c>
      <c r="N182" s="15">
        <f>('EEPROM values'!S320*('EEPROM values'!$E$6-'EEPROM values'!$E$5)/65535+'EEPROM values'!$E$5)*'EEPROM values'!$E$9/100*'EEPROM values'!$E$19/10000</f>
        <v>78133849.548338562</v>
      </c>
      <c r="O182" s="15">
        <f>('EEPROM values'!T320*('EEPROM values'!$E$6-'EEPROM values'!$E$5)/65535+'EEPROM values'!$E$5)*'EEPROM values'!$E$9/100*'EEPROM values'!$E$19/10000</f>
        <v>78528072.571442798</v>
      </c>
      <c r="P182" s="15">
        <f>('EEPROM values'!U320*('EEPROM values'!$E$6-'EEPROM values'!$E$5)/65535+'EEPROM values'!$E$5)*'EEPROM values'!$E$9/100*'EEPROM values'!$E$19/10000</f>
        <v>78633137.803556338</v>
      </c>
      <c r="Q182" s="15">
        <f>('EEPROM values'!V320*('EEPROM values'!$E$6-'EEPROM values'!$E$5)/65535+'EEPROM values'!$E$5)*'EEPROM values'!$E$9/100*'EEPROM values'!$E$19/10000</f>
        <v>78341239.180423528</v>
      </c>
      <c r="R182" s="15">
        <f>('EEPROM values'!W320*('EEPROM values'!$E$6-'EEPROM values'!$E$5)/65535+'EEPROM values'!$E$5)*'EEPROM values'!$E$9/100*'EEPROM values'!$E$19/10000</f>
        <v>78428032.198256463</v>
      </c>
      <c r="S182" s="15">
        <f>('EEPROM values'!X320*('EEPROM values'!$E$6-'EEPROM values'!$E$5)/65535+'EEPROM values'!$E$5)*'EEPROM values'!$E$9/100*'EEPROM values'!$E$19/10000</f>
        <v>79889809.340705514</v>
      </c>
      <c r="T182" s="15">
        <f>('EEPROM values'!Y320*('EEPROM values'!$E$6-'EEPROM values'!$E$5)/65535+'EEPROM values'!$E$5)*'EEPROM values'!$E$9/100*'EEPROM values'!$E$19/10000</f>
        <v>78179073.278683081</v>
      </c>
      <c r="U182" s="15">
        <f>('EEPROM values'!Z320*('EEPROM values'!$E$6-'EEPROM values'!$E$5)/65535+'EEPROM values'!$E$5)*'EEPROM values'!$E$9/100*'EEPROM values'!$E$19/10000</f>
        <v>78132479.13226752</v>
      </c>
      <c r="V182" s="15">
        <f>('EEPROM values'!AA320*('EEPROM values'!$E$6-'EEPROM values'!$E$5)/65535+'EEPROM values'!$E$5)*'EEPROM values'!$E$9/100*'EEPROM values'!$E$19/10000</f>
        <v>77516248.705653816</v>
      </c>
      <c r="W182" s="15">
        <f>('EEPROM values'!AB320*('EEPROM values'!$E$6-'EEPROM values'!$E$5)/65535+'EEPROM values'!$E$5)*'EEPROM values'!$E$9/100*'EEPROM values'!$E$19/10000</f>
        <v>77461432.062811986</v>
      </c>
      <c r="X182" s="15">
        <f>('EEPROM values'!AC320*('EEPROM values'!$E$6-'EEPROM values'!$E$5)/65535+'EEPROM values'!$E$5)*'EEPROM values'!$E$9/100*'EEPROM values'!$E$19/10000</f>
        <v>76310739.368490368</v>
      </c>
      <c r="Y182" s="15">
        <f>('EEPROM values'!AD320*('EEPROM values'!$E$6-'EEPROM values'!$E$5)/65535+'EEPROM values'!$E$5)*'EEPROM values'!$E$9/100*'EEPROM values'!$E$19/10000</f>
        <v>77309315.878925875</v>
      </c>
      <c r="Z182" s="15">
        <f>('EEPROM values'!AE320*('EEPROM values'!$E$6-'EEPROM values'!$E$5)/65535+'EEPROM values'!$E$5)*'EEPROM values'!$E$9/100*'EEPROM values'!$E$19/10000</f>
        <v>76075941.41498448</v>
      </c>
      <c r="AA182" s="15">
        <f>('EEPROM values'!AF320*('EEPROM values'!$E$6-'EEPROM values'!$E$5)/65535+'EEPROM values'!$E$5)*'EEPROM values'!$E$9/100*'EEPROM values'!$E$19/10000</f>
        <v>75620963.279397205</v>
      </c>
      <c r="AB182" s="15">
        <f>('EEPROM values'!AG320*('EEPROM values'!$E$6-'EEPROM values'!$E$5)/65535+'EEPROM values'!$E$5)*'EEPROM values'!$E$9/100*'EEPROM values'!$E$19/10000</f>
        <v>75278359.261635721</v>
      </c>
      <c r="AC182" s="15">
        <f>('EEPROM values'!AH320*('EEPROM values'!$E$6-'EEPROM values'!$E$5)/65535+'EEPROM values'!$E$5)*'EEPROM values'!$E$9/100*'EEPROM values'!$E$19/10000</f>
        <v>74851246.252826363</v>
      </c>
      <c r="AD182" s="15">
        <f>('EEPROM values'!AI320*('EEPROM values'!$E$6-'EEPROM values'!$E$5)/65535+'EEPROM values'!$E$5)*'EEPROM values'!$E$9/100*'EEPROM values'!$E$19/10000</f>
        <v>72136908.821441233</v>
      </c>
      <c r="AE182" s="15">
        <f>('EEPROM values'!AJ320*('EEPROM values'!$E$6-'EEPROM values'!$E$5)/65535+'EEPROM values'!$E$5)*'EEPROM values'!$E$9/100*'EEPROM values'!$E$19/10000</f>
        <v>71758217.180475533</v>
      </c>
      <c r="AF182" s="15">
        <f>('EEPROM values'!AK320*('EEPROM values'!$E$6-'EEPROM values'!$E$5)/65535+'EEPROM values'!$E$5)*'EEPROM values'!$E$9/100*'EEPROM values'!$E$19/10000</f>
        <v>70100927.345223889</v>
      </c>
      <c r="AG182" s="16">
        <f>('EEPROM values'!AL320*('EEPROM values'!$E$6-'EEPROM values'!$E$5)/65535+'EEPROM values'!$E$5)*'EEPROM values'!$E$9/100*'EEPROM values'!$E$19/10000</f>
        <v>67958510.220821977</v>
      </c>
    </row>
    <row r="183" spans="2:33" x14ac:dyDescent="0.25">
      <c r="B183" s="14">
        <f>('EEPROM values'!G321*('EEPROM values'!$E$6-'EEPROM values'!$E$5)/65535+'EEPROM values'!$E$5)*'EEPROM values'!$E$9/100*'EEPROM values'!$E$19/10000</f>
        <v>67618190.229845554</v>
      </c>
      <c r="C183" s="15">
        <f>('EEPROM values'!H321*('EEPROM values'!$E$6-'EEPROM values'!$E$5)/65535+'EEPROM values'!$E$5)*'EEPROM values'!$E$9/100*'EEPROM values'!$E$19/10000</f>
        <v>70610265.318295985</v>
      </c>
      <c r="D183" s="15">
        <f>('EEPROM values'!I321*('EEPROM values'!$E$6-'EEPROM values'!$E$5)/65535+'EEPROM values'!$E$5)*'EEPROM values'!$E$9/100*'EEPROM values'!$E$19/10000</f>
        <v>71145184.391360953</v>
      </c>
      <c r="E183" s="15">
        <f>('EEPROM values'!J321*('EEPROM values'!$E$6-'EEPROM values'!$E$5)/65535+'EEPROM values'!$E$5)*'EEPROM values'!$E$9/100*'EEPROM values'!$E$19/10000</f>
        <v>73299935.260402277</v>
      </c>
      <c r="F183" s="15">
        <f>('EEPROM values'!K321*('EEPROM values'!$E$6-'EEPROM values'!$E$5)/65535+'EEPROM values'!$E$5)*'EEPROM values'!$E$9/100*'EEPROM values'!$E$19/10000</f>
        <v>74499506.127924562</v>
      </c>
      <c r="G183" s="15">
        <f>('EEPROM values'!L321*('EEPROM values'!$E$6-'EEPROM values'!$E$5)/65535+'EEPROM values'!$E$5)*'EEPROM values'!$E$9/100*'EEPROM values'!$E$19/10000</f>
        <v>75078735.32062</v>
      </c>
      <c r="H183" s="15">
        <f>('EEPROM values'!M321*('EEPROM values'!$E$6-'EEPROM values'!$E$5)/65535+'EEPROM values'!$E$5)*'EEPROM values'!$E$9/100*'EEPROM values'!$E$19/10000</f>
        <v>74918853.445664629</v>
      </c>
      <c r="I183" s="15">
        <f>('EEPROM values'!N321*('EEPROM values'!$E$6-'EEPROM values'!$E$5)/65535+'EEPROM values'!$E$5)*'EEPROM values'!$E$9/100*'EEPROM values'!$E$19/10000</f>
        <v>77025182.94686234</v>
      </c>
      <c r="J183" s="15">
        <f>('EEPROM values'!O321*('EEPROM values'!$E$6-'EEPROM values'!$E$5)/65535+'EEPROM values'!$E$5)*'EEPROM values'!$E$9/100*'EEPROM values'!$E$19/10000</f>
        <v>75751609.611503586</v>
      </c>
      <c r="K183" s="15">
        <f>('EEPROM values'!P321*('EEPROM values'!$E$6-'EEPROM values'!$E$5)/65535+'EEPROM values'!$E$5)*'EEPROM values'!$E$9/100*'EEPROM values'!$E$19/10000</f>
        <v>77217498.002165809</v>
      </c>
      <c r="L183" s="15">
        <f>('EEPROM values'!Q321*('EEPROM values'!$E$6-'EEPROM values'!$E$5)/65535+'EEPROM values'!$E$5)*'EEPROM values'!$E$9/100*'EEPROM values'!$E$19/10000</f>
        <v>77292870.886073336</v>
      </c>
      <c r="M183" s="15">
        <f>('EEPROM values'!R321*('EEPROM values'!$E$6-'EEPROM values'!$E$5)/65535+'EEPROM values'!$E$5)*'EEPROM values'!$E$9/100*'EEPROM values'!$E$19/10000</f>
        <v>77762009.987728089</v>
      </c>
      <c r="N183" s="15">
        <f>('EEPROM values'!S321*('EEPROM values'!$E$6-'EEPROM values'!$E$5)/65535+'EEPROM values'!$E$5)*'EEPROM values'!$E$9/100*'EEPROM values'!$E$19/10000</f>
        <v>79236577.680173591</v>
      </c>
      <c r="O183" s="15">
        <f>('EEPROM values'!T321*('EEPROM values'!$E$6-'EEPROM values'!$E$5)/65535+'EEPROM values'!$E$5)*'EEPROM values'!$E$9/100*'EEPROM values'!$E$19/10000</f>
        <v>79508376.867597699</v>
      </c>
      <c r="P183" s="15">
        <f>('EEPROM values'!U321*('EEPROM values'!$E$6-'EEPROM values'!$E$5)/65535+'EEPROM values'!$E$5)*'EEPROM values'!$E$9/100*'EEPROM values'!$E$19/10000</f>
        <v>77737799.303806275</v>
      </c>
      <c r="Q183" s="15">
        <f>('EEPROM values'!V321*('EEPROM values'!$E$6-'EEPROM values'!$E$5)/65535+'EEPROM values'!$E$5)*'EEPROM values'!$E$9/100*'EEPROM values'!$E$19/10000</f>
        <v>77458691.230669916</v>
      </c>
      <c r="R183" s="15">
        <f>('EEPROM values'!W321*('EEPROM values'!$E$6-'EEPROM values'!$E$5)/65535+'EEPROM values'!$E$5)*'EEPROM values'!$E$9/100*'EEPROM values'!$E$19/10000</f>
        <v>79410163.715839416</v>
      </c>
      <c r="S183" s="15">
        <f>('EEPROM values'!X321*('EEPROM values'!$E$6-'EEPROM values'!$E$5)/65535+'EEPROM values'!$E$5)*'EEPROM values'!$E$9/100*'EEPROM values'!$E$19/10000</f>
        <v>78823625.637431726</v>
      </c>
      <c r="T183" s="15">
        <f>('EEPROM values'!Y321*('EEPROM values'!$E$6-'EEPROM values'!$E$5)/65535+'EEPROM values'!$E$5)*'EEPROM values'!$E$9/100*'EEPROM values'!$E$19/10000</f>
        <v>77751960.269873723</v>
      </c>
      <c r="U183" s="15">
        <f>('EEPROM values'!Z321*('EEPROM values'!$E$6-'EEPROM values'!$E$5)/65535+'EEPROM values'!$E$5)*'EEPROM values'!$E$9/100*'EEPROM values'!$E$19/10000</f>
        <v>78497923.417879775</v>
      </c>
      <c r="V183" s="15">
        <f>('EEPROM values'!AA321*('EEPROM values'!$E$6-'EEPROM values'!$E$5)/65535+'EEPROM values'!$E$5)*'EEPROM values'!$E$9/100*'EEPROM values'!$E$19/10000</f>
        <v>77821394.684140071</v>
      </c>
      <c r="W183" s="15">
        <f>('EEPROM values'!AB321*('EEPROM values'!$E$6-'EEPROM values'!$E$5)/65535+'EEPROM values'!$E$5)*'EEPROM values'!$E$9/100*'EEPROM values'!$E$19/10000</f>
        <v>76623651.038045868</v>
      </c>
      <c r="X183" s="15">
        <f>('EEPROM values'!AC321*('EEPROM values'!$E$6-'EEPROM values'!$E$5)/65535+'EEPROM values'!$E$5)*'EEPROM values'!$E$9/100*'EEPROM values'!$E$19/10000</f>
        <v>77663340.030612767</v>
      </c>
      <c r="Y183" s="15">
        <f>('EEPROM values'!AD321*('EEPROM values'!$E$6-'EEPROM values'!$E$5)/65535+'EEPROM values'!$E$5)*'EEPROM values'!$E$9/100*'EEPROM values'!$E$19/10000</f>
        <v>77487926.77351889</v>
      </c>
      <c r="Z183" s="15">
        <f>('EEPROM values'!AE321*('EEPROM values'!$E$6-'EEPROM values'!$E$5)/65535+'EEPROM values'!$E$5)*'EEPROM values'!$E$9/100*'EEPROM values'!$E$19/10000</f>
        <v>76191969.975666389</v>
      </c>
      <c r="AA183" s="15">
        <f>('EEPROM values'!AF321*('EEPROM values'!$E$6-'EEPROM values'!$E$5)/65535+'EEPROM values'!$E$5)*'EEPROM values'!$E$9/100*'EEPROM values'!$E$19/10000</f>
        <v>75520922.90621087</v>
      </c>
      <c r="AB183" s="15">
        <f>('EEPROM values'!AG321*('EEPROM values'!$E$6-'EEPROM values'!$E$5)/65535+'EEPROM values'!$E$5)*'EEPROM values'!$E$9/100*'EEPROM values'!$E$19/10000</f>
        <v>74927532.747447923</v>
      </c>
      <c r="AC183" s="15">
        <f>('EEPROM values'!AH321*('EEPROM values'!$E$6-'EEPROM values'!$E$5)/65535+'EEPROM values'!$E$5)*'EEPROM values'!$E$9/100*'EEPROM values'!$E$19/10000</f>
        <v>73099397.708672553</v>
      </c>
      <c r="AD183" s="15">
        <f>('EEPROM values'!AI321*('EEPROM values'!$E$6-'EEPROM values'!$E$5)/65535+'EEPROM values'!$E$5)*'EEPROM values'!$E$9/100*'EEPROM values'!$E$19/10000</f>
        <v>72093969.117881805</v>
      </c>
      <c r="AE183" s="15">
        <f>('EEPROM values'!AJ321*('EEPROM values'!$E$6-'EEPROM values'!$E$5)/65535+'EEPROM values'!$E$5)*'EEPROM values'!$E$9/100*'EEPROM values'!$E$19/10000</f>
        <v>71453071.201989293</v>
      </c>
      <c r="AF183" s="15">
        <f>('EEPROM values'!AK321*('EEPROM values'!$E$6-'EEPROM values'!$E$5)/65535+'EEPROM values'!$E$5)*'EEPROM values'!$E$9/100*'EEPROM values'!$E$19/10000</f>
        <v>69484240.113253191</v>
      </c>
      <c r="AG183" s="16">
        <f>('EEPROM values'!AL321*('EEPROM values'!$E$6-'EEPROM values'!$E$5)/65535+'EEPROM values'!$E$5)*'EEPROM values'!$E$9/100*'EEPROM values'!$E$19/10000</f>
        <v>66947599.965747036</v>
      </c>
    </row>
    <row r="184" spans="2:33" x14ac:dyDescent="0.25">
      <c r="B184" s="14">
        <f>('EEPROM values'!G322*('EEPROM values'!$E$6-'EEPROM values'!$E$5)/65535+'EEPROM values'!$E$5)*'EEPROM values'!$E$9/100*'EEPROM values'!$E$19/10000</f>
        <v>67332686.881710961</v>
      </c>
      <c r="C184" s="15">
        <f>('EEPROM values'!H322*('EEPROM values'!$E$6-'EEPROM values'!$E$5)/65535+'EEPROM values'!$E$5)*'EEPROM values'!$E$9/100*'EEPROM values'!$E$19/10000</f>
        <v>69011446.56874232</v>
      </c>
      <c r="D184" s="15">
        <f>('EEPROM values'!I322*('EEPROM values'!$E$6-'EEPROM values'!$E$5)/65535+'EEPROM values'!$E$5)*'EEPROM values'!$E$9/100*'EEPROM values'!$E$19/10000</f>
        <v>71172592.712781876</v>
      </c>
      <c r="E184" s="15">
        <f>('EEPROM values'!J322*('EEPROM values'!$E$6-'EEPROM values'!$E$5)/65535+'EEPROM values'!$E$5)*'EEPROM values'!$E$9/100*'EEPROM values'!$E$19/10000</f>
        <v>71954186.678635105</v>
      </c>
      <c r="F184" s="15">
        <f>('EEPROM values'!K322*('EEPROM values'!$E$6-'EEPROM values'!$E$5)/65535+'EEPROM values'!$E$5)*'EEPROM values'!$E$9/100*'EEPROM values'!$E$19/10000</f>
        <v>73545239.737119526</v>
      </c>
      <c r="G184" s="15">
        <f>('EEPROM values'!L322*('EEPROM values'!$E$6-'EEPROM values'!$E$5)/65535+'EEPROM values'!$E$5)*'EEPROM values'!$E$9/100*'EEPROM values'!$E$19/10000</f>
        <v>74116703.238745704</v>
      </c>
      <c r="H184" s="15">
        <f>('EEPROM values'!M322*('EEPROM values'!$E$6-'EEPROM values'!$E$5)/65535+'EEPROM values'!$E$5)*'EEPROM values'!$E$9/100*'EEPROM values'!$E$19/10000</f>
        <v>74918853.445664629</v>
      </c>
      <c r="I184" s="15">
        <f>('EEPROM values'!N322*('EEPROM values'!$E$6-'EEPROM values'!$E$5)/65535+'EEPROM values'!$E$5)*'EEPROM values'!$E$9/100*'EEPROM values'!$E$19/10000</f>
        <v>75340941.595546812</v>
      </c>
      <c r="J184" s="15">
        <f>('EEPROM values'!O322*('EEPROM values'!$E$6-'EEPROM values'!$E$5)/65535+'EEPROM values'!$E$5)*'EEPROM values'!$E$9/100*'EEPROM values'!$E$19/10000</f>
        <v>77048480.020070136</v>
      </c>
      <c r="K184" s="15">
        <f>('EEPROM values'!P322*('EEPROM values'!$E$6-'EEPROM values'!$E$5)/65535+'EEPROM values'!$E$5)*'EEPROM values'!$E$9/100*'EEPROM values'!$E$19/10000</f>
        <v>76404384.4666785</v>
      </c>
      <c r="L184" s="15">
        <f>('EEPROM values'!Q322*('EEPROM values'!$E$6-'EEPROM values'!$E$5)/65535+'EEPROM values'!$E$5)*'EEPROM values'!$E$9/100*'EEPROM values'!$E$19/10000</f>
        <v>77328501.703920528</v>
      </c>
      <c r="M184" s="15">
        <f>('EEPROM values'!R322*('EEPROM values'!$E$6-'EEPROM values'!$E$5)/65535+'EEPROM values'!$E$5)*'EEPROM values'!$E$9/100*'EEPROM values'!$E$19/10000</f>
        <v>78564617.000004023</v>
      </c>
      <c r="N184" s="15">
        <f>('EEPROM values'!S322*('EEPROM values'!$E$6-'EEPROM values'!$E$5)/65535+'EEPROM values'!$E$5)*'EEPROM values'!$E$9/100*'EEPROM values'!$E$19/10000</f>
        <v>79010002.223094001</v>
      </c>
      <c r="O184" s="15">
        <f>('EEPROM values'!T322*('EEPROM values'!$E$6-'EEPROM values'!$E$5)/65535+'EEPROM values'!$E$5)*'EEPROM values'!$E$9/100*'EEPROM values'!$E$19/10000</f>
        <v>78408846.373261809</v>
      </c>
      <c r="P184" s="15">
        <f>('EEPROM values'!U322*('EEPROM values'!$E$6-'EEPROM values'!$E$5)/65535+'EEPROM values'!$E$5)*'EEPROM values'!$E$9/100*'EEPROM values'!$E$19/10000</f>
        <v>78033352.369795188</v>
      </c>
      <c r="Q184" s="15">
        <f>('EEPROM values'!V322*('EEPROM values'!$E$6-'EEPROM values'!$E$5)/65535+'EEPROM values'!$E$5)*'EEPROM values'!$E$9/100*'EEPROM values'!$E$19/10000</f>
        <v>77832358.01270844</v>
      </c>
      <c r="R184" s="15">
        <f>('EEPROM values'!W322*('EEPROM values'!$E$6-'EEPROM values'!$E$5)/65535+'EEPROM values'!$E$5)*'EEPROM values'!$E$9/100*'EEPROM values'!$E$19/10000</f>
        <v>77826876.348424271</v>
      </c>
      <c r="S184" s="15">
        <f>('EEPROM values'!X322*('EEPROM values'!$E$6-'EEPROM values'!$E$5)/65535+'EEPROM values'!$E$5)*'EEPROM values'!$E$9/100*'EEPROM values'!$E$19/10000</f>
        <v>77735058.471664175</v>
      </c>
      <c r="T184" s="15">
        <f>('EEPROM values'!Y322*('EEPROM values'!$E$6-'EEPROM values'!$E$5)/65535+'EEPROM values'!$E$5)*'EEPROM values'!$E$9/100*'EEPROM values'!$E$19/10000</f>
        <v>78103700.394775555</v>
      </c>
      <c r="U184" s="15">
        <f>('EEPROM values'!Z322*('EEPROM values'!$E$6-'EEPROM values'!$E$5)/65535+'EEPROM values'!$E$5)*'EEPROM values'!$E$9/100*'EEPROM values'!$E$19/10000</f>
        <v>76768001.530862719</v>
      </c>
      <c r="V184" s="15">
        <f>('EEPROM values'!AA322*('EEPROM values'!$E$6-'EEPROM values'!$E$5)/65535+'EEPROM values'!$E$5)*'EEPROM values'!$E$9/100*'EEPROM values'!$E$19/10000</f>
        <v>77266832.980723456</v>
      </c>
      <c r="W184" s="15">
        <f>('EEPROM values'!AB322*('EEPROM values'!$E$6-'EEPROM values'!$E$5)/65535+'EEPROM values'!$E$5)*'EEPROM values'!$E$9/100*'EEPROM values'!$E$19/10000</f>
        <v>76244045.78636612</v>
      </c>
      <c r="X184" s="15">
        <f>('EEPROM values'!AC322*('EEPROM values'!$E$6-'EEPROM values'!$E$5)/65535+'EEPROM values'!$E$5)*'EEPROM values'!$E$9/100*'EEPROM values'!$E$19/10000</f>
        <v>77105580.689697057</v>
      </c>
      <c r="Y184" s="15">
        <f>('EEPROM values'!AD322*('EEPROM values'!$E$6-'EEPROM values'!$E$5)/65535+'EEPROM values'!$E$5)*'EEPROM values'!$E$9/100*'EEPROM values'!$E$19/10000</f>
        <v>75196591.102729961</v>
      </c>
      <c r="Z184" s="15">
        <f>('EEPROM values'!AE322*('EEPROM values'!$E$6-'EEPROM values'!$E$5)/65535+'EEPROM values'!$E$5)*'EEPROM values'!$E$9/100*'EEPROM values'!$E$19/10000</f>
        <v>75920627.593599275</v>
      </c>
      <c r="AA184" s="15">
        <f>('EEPROM values'!AF322*('EEPROM values'!$E$6-'EEPROM values'!$E$5)/65535+'EEPROM values'!$E$5)*'EEPROM values'!$E$9/100*'EEPROM values'!$E$19/10000</f>
        <v>75387078.936605364</v>
      </c>
      <c r="AB184" s="15">
        <f>('EEPROM values'!AG322*('EEPROM values'!$E$6-'EEPROM values'!$E$5)/65535+'EEPROM values'!$E$5)*'EEPROM values'!$E$9/100*'EEPROM values'!$E$19/10000</f>
        <v>73781408.106696457</v>
      </c>
      <c r="AC184" s="15">
        <f>('EEPROM values'!AH322*('EEPROM values'!$E$6-'EEPROM values'!$E$5)/65535+'EEPROM values'!$E$5)*'EEPROM values'!$E$9/100*'EEPROM values'!$E$19/10000</f>
        <v>72660407.760580808</v>
      </c>
      <c r="AD184" s="15">
        <f>('EEPROM values'!AI322*('EEPROM values'!$E$6-'EEPROM values'!$E$5)/65535+'EEPROM values'!$E$5)*'EEPROM values'!$E$9/100*'EEPROM values'!$E$19/10000</f>
        <v>72508748.382051736</v>
      </c>
      <c r="AE184" s="15">
        <f>('EEPROM values'!AJ322*('EEPROM values'!$E$6-'EEPROM values'!$E$5)/65535+'EEPROM values'!$E$5)*'EEPROM values'!$E$9/100*'EEPROM values'!$E$19/10000</f>
        <v>71402822.612717599</v>
      </c>
      <c r="AF184" s="15">
        <f>('EEPROM values'!AK322*('EEPROM values'!$E$6-'EEPROM values'!$E$5)/65535+'EEPROM values'!$E$5)*'EEPROM values'!$E$9/100*'EEPROM values'!$E$19/10000</f>
        <v>70184522.7255577</v>
      </c>
      <c r="AG184" s="16">
        <f>('EEPROM values'!AL322*('EEPROM values'!$E$6-'EEPROM values'!$E$5)/65535+'EEPROM values'!$E$5)*'EEPROM values'!$E$9/100*'EEPROM values'!$E$19/10000</f>
        <v>66387556.598046228</v>
      </c>
    </row>
    <row r="185" spans="2:33" x14ac:dyDescent="0.25">
      <c r="B185" s="14">
        <f>('EEPROM values'!G323*('EEPROM values'!$E$6-'EEPROM values'!$E$5)/65535+'EEPROM values'!$E$5)*'EEPROM values'!$E$9/100*'EEPROM values'!$E$19/10000</f>
        <v>66137684.067758851</v>
      </c>
      <c r="C185" s="15">
        <f>('EEPROM values'!H323*('EEPROM values'!$E$6-'EEPROM values'!$E$5)/65535+'EEPROM values'!$E$5)*'EEPROM values'!$E$9/100*'EEPROM values'!$E$19/10000</f>
        <v>67974955.21367453</v>
      </c>
      <c r="D185" s="15">
        <f>('EEPROM values'!I323*('EEPROM values'!$E$6-'EEPROM values'!$E$5)/65535+'EEPROM values'!$E$5)*'EEPROM values'!$E$9/100*'EEPROM values'!$E$19/10000</f>
        <v>70746393.314686567</v>
      </c>
      <c r="E185" s="15">
        <f>('EEPROM values'!J323*('EEPROM values'!$E$6-'EEPROM values'!$E$5)/65535+'EEPROM values'!$E$5)*'EEPROM values'!$E$9/100*'EEPROM values'!$E$19/10000</f>
        <v>71550827.548390582</v>
      </c>
      <c r="F185" s="15">
        <f>('EEPROM values'!K323*('EEPROM values'!$E$6-'EEPROM values'!$E$5)/65535+'EEPROM values'!$E$5)*'EEPROM values'!$E$9/100*'EEPROM values'!$E$19/10000</f>
        <v>72336532.762456939</v>
      </c>
      <c r="G185" s="15">
        <f>('EEPROM values'!L323*('EEPROM values'!$E$6-'EEPROM values'!$E$5)/65535+'EEPROM values'!$E$5)*'EEPROM values'!$E$9/100*'EEPROM values'!$E$19/10000</f>
        <v>73673602.042440832</v>
      </c>
      <c r="H185" s="15">
        <f>('EEPROM values'!M323*('EEPROM values'!$E$6-'EEPROM values'!$E$5)/65535+'EEPROM values'!$E$5)*'EEPROM values'!$E$9/100*'EEPROM values'!$E$19/10000</f>
        <v>74376625.486887425</v>
      </c>
      <c r="I185" s="15">
        <f>('EEPROM values'!N323*('EEPROM values'!$E$6-'EEPROM values'!$E$5)/65535+'EEPROM values'!$E$5)*'EEPROM values'!$E$9/100*'EEPROM values'!$E$19/10000</f>
        <v>73896523.056664318</v>
      </c>
      <c r="J185" s="15">
        <f>('EEPROM values'!O323*('EEPROM values'!$E$6-'EEPROM values'!$E$5)/65535+'EEPROM values'!$E$5)*'EEPROM values'!$E$9/100*'EEPROM values'!$E$19/10000</f>
        <v>75293890.643774211</v>
      </c>
      <c r="K185" s="15">
        <f>('EEPROM values'!P323*('EEPROM values'!$E$6-'EEPROM values'!$E$5)/65535+'EEPROM values'!$E$5)*'EEPROM values'!$E$9/100*'EEPROM values'!$E$19/10000</f>
        <v>75986864.370366499</v>
      </c>
      <c r="L185" s="15">
        <f>('EEPROM values'!Q323*('EEPROM values'!$E$6-'EEPROM values'!$E$5)/65535+'EEPROM values'!$E$5)*'EEPROM values'!$E$9/100*'EEPROM values'!$E$19/10000</f>
        <v>77212016.33788161</v>
      </c>
      <c r="M185" s="15">
        <f>('EEPROM values'!R323*('EEPROM values'!$E$6-'EEPROM values'!$E$5)/65535+'EEPROM values'!$E$5)*'EEPROM values'!$E$9/100*'EEPROM values'!$E$19/10000</f>
        <v>77246276.739657775</v>
      </c>
      <c r="N185" s="15">
        <f>('EEPROM values'!S323*('EEPROM values'!$E$6-'EEPROM values'!$E$5)/65535+'EEPROM values'!$E$5)*'EEPROM values'!$E$9/100*'EEPROM values'!$E$19/10000</f>
        <v>76648318.527324691</v>
      </c>
      <c r="O185" s="15">
        <f>('EEPROM values'!T323*('EEPROM values'!$E$6-'EEPROM values'!$E$5)/65535+'EEPROM values'!$E$5)*'EEPROM values'!$E$9/100*'EEPROM values'!$E$19/10000</f>
        <v>76635071.171971247</v>
      </c>
      <c r="P185" s="15">
        <f>('EEPROM values'!U323*('EEPROM values'!$E$6-'EEPROM values'!$E$5)/65535+'EEPROM values'!$E$5)*'EEPROM values'!$E$9/100*'EEPROM values'!$E$19/10000</f>
        <v>78323880.576856941</v>
      </c>
      <c r="Q185" s="15">
        <f>('EEPROM values'!V323*('EEPROM values'!$E$6-'EEPROM values'!$E$5)/65535+'EEPROM values'!$E$5)*'EEPROM values'!$E$9/100*'EEPROM values'!$E$19/10000</f>
        <v>78102329.978704497</v>
      </c>
      <c r="R185" s="15">
        <f>('EEPROM values'!W323*('EEPROM values'!$E$6-'EEPROM values'!$E$5)/65535+'EEPROM values'!$E$5)*'EEPROM values'!$E$9/100*'EEPROM values'!$E$19/10000</f>
        <v>76652429.775537834</v>
      </c>
      <c r="S185" s="15">
        <f>('EEPROM values'!X323*('EEPROM values'!$E$6-'EEPROM values'!$E$5)/65535+'EEPROM values'!$E$5)*'EEPROM values'!$E$9/100*'EEPROM values'!$E$19/10000</f>
        <v>76561068.704134762</v>
      </c>
      <c r="T185" s="15">
        <f>('EEPROM values'!Y323*('EEPROM values'!$E$6-'EEPROM values'!$E$5)/65535+'EEPROM values'!$E$5)*'EEPROM values'!$E$9/100*'EEPROM values'!$E$19/10000</f>
        <v>77805863.302001566</v>
      </c>
      <c r="U185" s="15">
        <f>('EEPROM values'!Z323*('EEPROM values'!$E$6-'EEPROM values'!$E$5)/65535+'EEPROM values'!$E$5)*'EEPROM values'!$E$9/100*'EEPROM values'!$E$19/10000</f>
        <v>76910524.802251503</v>
      </c>
      <c r="V185" s="15">
        <f>('EEPROM values'!AA323*('EEPROM values'!$E$6-'EEPROM values'!$E$5)/65535+'EEPROM values'!$E$5)*'EEPROM values'!$E$9/100*'EEPROM values'!$E$19/10000</f>
        <v>76376976.145257592</v>
      </c>
      <c r="W185" s="15">
        <f>('EEPROM values'!AB323*('EEPROM values'!$E$6-'EEPROM values'!$E$5)/65535+'EEPROM values'!$E$5)*'EEPROM values'!$E$9/100*'EEPROM values'!$E$19/10000</f>
        <v>76213896.632803112</v>
      </c>
      <c r="X185" s="15">
        <f>('EEPROM values'!AC323*('EEPROM values'!$E$6-'EEPROM values'!$E$5)/65535+'EEPROM values'!$E$5)*'EEPROM values'!$E$9/100*'EEPROM values'!$E$19/10000</f>
        <v>76929710.627246156</v>
      </c>
      <c r="Y185" s="15">
        <f>('EEPROM values'!AD323*('EEPROM values'!$E$6-'EEPROM values'!$E$5)/65535+'EEPROM values'!$E$5)*'EEPROM values'!$E$9/100*'EEPROM values'!$E$19/10000</f>
        <v>76051730.731062666</v>
      </c>
      <c r="Z185" s="15">
        <f>('EEPROM values'!AE323*('EEPROM values'!$E$6-'EEPROM values'!$E$5)/65535+'EEPROM values'!$E$5)*'EEPROM values'!$E$9/100*'EEPROM values'!$E$19/10000</f>
        <v>74078331.588756427</v>
      </c>
      <c r="AA185" s="15">
        <f>('EEPROM values'!AF323*('EEPROM values'!$E$6-'EEPROM values'!$E$5)/65535+'EEPROM values'!$E$5)*'EEPROM values'!$E$9/100*'EEPROM values'!$E$19/10000</f>
        <v>73100311.319386587</v>
      </c>
      <c r="AB185" s="15">
        <f>('EEPROM values'!AG323*('EEPROM values'!$E$6-'EEPROM values'!$E$5)/65535+'EEPROM values'!$E$5)*'EEPROM values'!$E$9/100*'EEPROM values'!$E$19/10000</f>
        <v>72983369.147990659</v>
      </c>
      <c r="AC185" s="15">
        <f>('EEPROM values'!AH323*('EEPROM values'!$E$6-'EEPROM values'!$E$5)/65535+'EEPROM values'!$E$5)*'EEPROM values'!$E$9/100*'EEPROM values'!$E$19/10000</f>
        <v>72960072.074782878</v>
      </c>
      <c r="AD185" s="15">
        <f>('EEPROM values'!AI323*('EEPROM values'!$E$6-'EEPROM values'!$E$5)/65535+'EEPROM values'!$E$5)*'EEPROM values'!$E$9/100*'EEPROM values'!$E$19/10000</f>
        <v>71227409.355623707</v>
      </c>
      <c r="AE185" s="15">
        <f>('EEPROM values'!AJ323*('EEPROM values'!$E$6-'EEPROM values'!$E$5)/65535+'EEPROM values'!$E$5)*'EEPROM values'!$E$9/100*'EEPROM values'!$E$19/10000</f>
        <v>68929678.409836575</v>
      </c>
      <c r="AF185" s="15">
        <f>('EEPROM values'!AK323*('EEPROM values'!$E$6-'EEPROM values'!$E$5)/65535+'EEPROM values'!$E$5)*'EEPROM values'!$E$9/100*'EEPROM values'!$E$19/10000</f>
        <v>68347708.384999037</v>
      </c>
      <c r="AG185" s="16">
        <f>('EEPROM values'!AL323*('EEPROM values'!$E$6-'EEPROM values'!$E$5)/65535+'EEPROM values'!$E$5)*'EEPROM values'!$E$9/100*'EEPROM values'!$E$19/10000</f>
        <v>65577183.894701026</v>
      </c>
    </row>
    <row r="186" spans="2:33" x14ac:dyDescent="0.25">
      <c r="B186" s="14">
        <f>('EEPROM values'!G324*('EEPROM values'!$E$6-'EEPROM values'!$E$5)/65535+'EEPROM values'!$E$5)*'EEPROM values'!$E$9/100*'EEPROM values'!$E$19/10000</f>
        <v>64577693.773551479</v>
      </c>
      <c r="C186" s="15">
        <f>('EEPROM values'!H324*('EEPROM values'!$E$6-'EEPROM values'!$E$5)/65535+'EEPROM values'!$E$5)*'EEPROM values'!$E$9/100*'EEPROM values'!$E$19/10000</f>
        <v>66423644.221250452</v>
      </c>
      <c r="D186" s="15">
        <f>('EEPROM values'!I324*('EEPROM values'!$E$6-'EEPROM values'!$E$5)/65535+'EEPROM values'!$E$5)*'EEPROM values'!$E$9/100*'EEPROM values'!$E$19/10000</f>
        <v>69173612.470482767</v>
      </c>
      <c r="E186" s="15">
        <f>('EEPROM values'!J324*('EEPROM values'!$E$6-'EEPROM values'!$E$5)/65535+'EEPROM values'!$E$5)*'EEPROM values'!$E$9/100*'EEPROM values'!$E$19/10000</f>
        <v>70689292.645059645</v>
      </c>
      <c r="F186" s="15">
        <f>('EEPROM values'!K324*('EEPROM values'!$E$6-'EEPROM values'!$E$5)/65535+'EEPROM values'!$E$5)*'EEPROM values'!$E$9/100*'EEPROM values'!$E$19/10000</f>
        <v>71866480.050088167</v>
      </c>
      <c r="G186" s="15">
        <f>('EEPROM values'!L324*('EEPROM values'!$E$6-'EEPROM values'!$E$5)/65535+'EEPROM values'!$E$5)*'EEPROM values'!$E$9/100*'EEPROM values'!$E$19/10000</f>
        <v>73575845.696039557</v>
      </c>
      <c r="H186" s="15">
        <f>('EEPROM values'!M324*('EEPROM values'!$E$6-'EEPROM values'!$E$5)/65535+'EEPROM values'!$E$5)*'EEPROM values'!$E$9/100*'EEPROM values'!$E$19/10000</f>
        <v>73417791.042512238</v>
      </c>
      <c r="I186" s="15">
        <f>('EEPROM values'!N324*('EEPROM values'!$E$6-'EEPROM values'!$E$5)/65535+'EEPROM values'!$E$5)*'EEPROM values'!$E$9/100*'EEPROM values'!$E$19/10000</f>
        <v>72051029.414322361</v>
      </c>
      <c r="J186" s="15">
        <f>('EEPROM values'!O324*('EEPROM values'!$E$6-'EEPROM values'!$E$5)/65535+'EEPROM values'!$E$5)*'EEPROM values'!$E$9/100*'EEPROM values'!$E$19/10000</f>
        <v>75001078.409927398</v>
      </c>
      <c r="K186" s="15">
        <f>('EEPROM values'!P324*('EEPROM values'!$E$6-'EEPROM values'!$E$5)/65535+'EEPROM values'!$E$5)*'EEPROM values'!$E$9/100*'EEPROM values'!$E$19/10000</f>
        <v>75144972.097387224</v>
      </c>
      <c r="L186" s="15">
        <f>('EEPROM values'!Q324*('EEPROM values'!$E$6-'EEPROM values'!$E$5)/65535+'EEPROM values'!$E$5)*'EEPROM values'!$E$9/100*'EEPROM values'!$E$19/10000</f>
        <v>75442352.384804204</v>
      </c>
      <c r="M186" s="15">
        <f>('EEPROM values'!R324*('EEPROM values'!$E$6-'EEPROM values'!$E$5)/65535+'EEPROM values'!$E$5)*'EEPROM values'!$E$9/100*'EEPROM values'!$E$19/10000</f>
        <v>75930220.506096601</v>
      </c>
      <c r="N186" s="15">
        <f>('EEPROM values'!S324*('EEPROM values'!$E$6-'EEPROM values'!$E$5)/65535+'EEPROM values'!$E$5)*'EEPROM values'!$E$9/100*'EEPROM values'!$E$19/10000</f>
        <v>75767597.798999131</v>
      </c>
      <c r="O186" s="15">
        <f>('EEPROM values'!T324*('EEPROM values'!$E$6-'EEPROM values'!$E$5)/65535+'EEPROM values'!$E$5)*'EEPROM values'!$E$9/100*'EEPROM values'!$E$19/10000</f>
        <v>75567060.247269392</v>
      </c>
      <c r="P186" s="15">
        <f>('EEPROM values'!U324*('EEPROM values'!$E$6-'EEPROM values'!$E$5)/65535+'EEPROM values'!$E$5)*'EEPROM values'!$E$9/100*'EEPROM values'!$E$19/10000</f>
        <v>76055385.173918784</v>
      </c>
      <c r="Q186" s="15">
        <f>('EEPROM values'!V324*('EEPROM values'!$E$6-'EEPROM values'!$E$5)/65535+'EEPROM values'!$E$5)*'EEPROM values'!$E$9/100*'EEPROM values'!$E$19/10000</f>
        <v>75921998.009670317</v>
      </c>
      <c r="R186" s="15">
        <f>('EEPROM values'!W324*('EEPROM values'!$E$6-'EEPROM values'!$E$5)/65535+'EEPROM values'!$E$5)*'EEPROM values'!$E$9/100*'EEPROM values'!$E$19/10000</f>
        <v>75912405.097173005</v>
      </c>
      <c r="S186" s="15">
        <f>('EEPROM values'!X324*('EEPROM values'!$E$6-'EEPROM values'!$E$5)/65535+'EEPROM values'!$E$5)*'EEPROM values'!$E$9/100*'EEPROM values'!$E$19/10000</f>
        <v>77452752.761028707</v>
      </c>
      <c r="T186" s="15">
        <f>('EEPROM values'!Y324*('EEPROM values'!$E$6-'EEPROM values'!$E$5)/65535+'EEPROM values'!$E$5)*'EEPROM values'!$E$9/100*'EEPROM values'!$E$19/10000</f>
        <v>76195167.613165498</v>
      </c>
      <c r="U186" s="15">
        <f>('EEPROM values'!Z324*('EEPROM values'!$E$6-'EEPROM values'!$E$5)/65535+'EEPROM values'!$E$5)*'EEPROM values'!$E$9/100*'EEPROM values'!$E$19/10000</f>
        <v>76470164.438088715</v>
      </c>
      <c r="V186" s="15">
        <f>('EEPROM values'!AA324*('EEPROM values'!$E$6-'EEPROM values'!$E$5)/65535+'EEPROM values'!$E$5)*'EEPROM values'!$E$9/100*'EEPROM values'!$E$19/10000</f>
        <v>75885910.386466101</v>
      </c>
      <c r="W186" s="15">
        <f>('EEPROM values'!AB324*('EEPROM values'!$E$6-'EEPROM values'!$E$5)/65535+'EEPROM values'!$E$5)*'EEPROM values'!$E$9/100*'EEPROM values'!$E$19/10000</f>
        <v>75429105.029450774</v>
      </c>
      <c r="X186" s="15">
        <f>('EEPROM values'!AC324*('EEPROM values'!$E$6-'EEPROM values'!$E$5)/65535+'EEPROM values'!$E$5)*'EEPROM values'!$E$9/100*'EEPROM values'!$E$19/10000</f>
        <v>73787346.57633765</v>
      </c>
      <c r="Y186" s="15">
        <f>('EEPROM values'!AD324*('EEPROM values'!$E$6-'EEPROM values'!$E$5)/65535+'EEPROM values'!$E$5)*'EEPROM values'!$E$9/100*'EEPROM values'!$E$19/10000</f>
        <v>74788663.918915257</v>
      </c>
      <c r="Z186" s="15">
        <f>('EEPROM values'!AE324*('EEPROM values'!$E$6-'EEPROM values'!$E$5)/65535+'EEPROM values'!$E$5)*'EEPROM values'!$E$9/100*'EEPROM values'!$E$19/10000</f>
        <v>73771815.19419913</v>
      </c>
      <c r="AA186" s="15">
        <f>('EEPROM values'!AF324*('EEPROM values'!$E$6-'EEPROM values'!$E$5)/65535+'EEPROM values'!$E$5)*'EEPROM values'!$E$9/100*'EEPROM values'!$E$19/10000</f>
        <v>73055544.394399092</v>
      </c>
      <c r="AB186" s="15">
        <f>('EEPROM values'!AG324*('EEPROM values'!$E$6-'EEPROM values'!$E$5)/65535+'EEPROM values'!$E$5)*'EEPROM values'!$E$9/100*'EEPROM values'!$E$19/10000</f>
        <v>72368965.942805022</v>
      </c>
      <c r="AC186" s="15">
        <f>('EEPROM values'!AH324*('EEPROM values'!$E$6-'EEPROM values'!$E$5)/65535+'EEPROM values'!$E$5)*'EEPROM values'!$E$9/100*'EEPROM values'!$E$19/10000</f>
        <v>71670510.551928595</v>
      </c>
      <c r="AD186" s="15">
        <f>('EEPROM values'!AI324*('EEPROM values'!$E$6-'EEPROM values'!$E$5)/65535+'EEPROM values'!$E$5)*'EEPROM values'!$E$9/100*'EEPROM values'!$E$19/10000</f>
        <v>69242590.079392076</v>
      </c>
      <c r="AE186" s="15">
        <f>('EEPROM values'!AJ324*('EEPROM values'!$E$6-'EEPROM values'!$E$5)/65535+'EEPROM values'!$E$5)*'EEPROM values'!$E$9/100*'EEPROM values'!$E$19/10000</f>
        <v>68570629.399222523</v>
      </c>
      <c r="AF186" s="15">
        <f>('EEPROM values'!AK324*('EEPROM values'!$E$6-'EEPROM values'!$E$5)/65535+'EEPROM values'!$E$5)*'EEPROM values'!$E$9/100*'EEPROM values'!$E$19/10000</f>
        <v>66879992.772908762</v>
      </c>
      <c r="AG186" s="16">
        <f>('EEPROM values'!AL324*('EEPROM values'!$E$6-'EEPROM values'!$E$5)/65535+'EEPROM values'!$E$5)*'EEPROM values'!$E$9/100*'EEPROM values'!$E$19/10000</f>
        <v>64658548.321743198</v>
      </c>
    </row>
    <row r="187" spans="2:33" x14ac:dyDescent="0.25">
      <c r="B187" s="14">
        <f>('EEPROM values'!G325*('EEPROM values'!$E$6-'EEPROM values'!$E$5)/65535+'EEPROM values'!$E$5)*'EEPROM values'!$E$9/100*'EEPROM values'!$E$19/10000</f>
        <v>64107641.061182693</v>
      </c>
      <c r="C187" s="15">
        <f>('EEPROM values'!H325*('EEPROM values'!$E$6-'EEPROM values'!$E$5)/65535+'EEPROM values'!$E$5)*'EEPROM values'!$E$9/100*'EEPROM values'!$E$19/10000</f>
        <v>66981403.562166177</v>
      </c>
      <c r="D187" s="15">
        <f>('EEPROM values'!I325*('EEPROM values'!$E$6-'EEPROM values'!$E$5)/65535+'EEPROM values'!$E$5)*'EEPROM values'!$E$9/100*'EEPROM values'!$E$19/10000</f>
        <v>67594893.156637788</v>
      </c>
      <c r="E187" s="15">
        <f>('EEPROM values'!J325*('EEPROM values'!$E$6-'EEPROM values'!$E$5)/65535+'EEPROM values'!$E$5)*'EEPROM values'!$E$9/100*'EEPROM values'!$E$19/10000</f>
        <v>69818164.829231411</v>
      </c>
      <c r="F187" s="15">
        <f>('EEPROM values'!K325*('EEPROM values'!$E$6-'EEPROM values'!$E$5)/65535+'EEPROM values'!$E$5)*'EEPROM values'!$E$9/100*'EEPROM values'!$E$19/10000</f>
        <v>70935510.732490912</v>
      </c>
      <c r="G187" s="15">
        <f>('EEPROM values'!L325*('EEPROM values'!$E$6-'EEPROM values'!$E$5)/65535+'EEPROM values'!$E$5)*'EEPROM values'!$E$9/100*'EEPROM values'!$E$19/10000</f>
        <v>71871504.909015328</v>
      </c>
      <c r="H187" s="15">
        <f>('EEPROM values'!M325*('EEPROM values'!$E$6-'EEPROM values'!$E$5)/65535+'EEPROM values'!$E$5)*'EEPROM values'!$E$9/100*'EEPROM values'!$E$19/10000</f>
        <v>71951445.846493036</v>
      </c>
      <c r="I187" s="15">
        <f>('EEPROM values'!N325*('EEPROM values'!$E$6-'EEPROM values'!$E$5)/65535+'EEPROM values'!$E$5)*'EEPROM values'!$E$9/100*'EEPROM values'!$E$19/10000</f>
        <v>73994736.208422616</v>
      </c>
      <c r="J187" s="15">
        <f>('EEPROM values'!O325*('EEPROM values'!$E$6-'EEPROM values'!$E$5)/65535+'EEPROM values'!$E$5)*'EEPROM values'!$E$9/100*'EEPROM values'!$E$19/10000</f>
        <v>72793338.11947228</v>
      </c>
      <c r="K187" s="15">
        <f>('EEPROM values'!P325*('EEPROM values'!$E$6-'EEPROM values'!$E$5)/65535+'EEPROM values'!$E$5)*'EEPROM values'!$E$9/100*'EEPROM values'!$E$19/10000</f>
        <v>74425960.465445086</v>
      </c>
      <c r="L187" s="15">
        <f>('EEPROM values'!Q325*('EEPROM values'!$E$6-'EEPROM values'!$E$5)/65535+'EEPROM values'!$E$5)*'EEPROM values'!$E$9/100*'EEPROM values'!$E$19/10000</f>
        <v>74219484.444074154</v>
      </c>
      <c r="M187" s="15">
        <f>('EEPROM values'!R325*('EEPROM values'!$E$6-'EEPROM values'!$E$5)/65535+'EEPROM values'!$E$5)*'EEPROM values'!$E$9/100*'EEPROM values'!$E$19/10000</f>
        <v>74873629.715320125</v>
      </c>
      <c r="N187" s="15">
        <f>('EEPROM values'!S325*('EEPROM values'!$E$6-'EEPROM values'!$E$5)/65535+'EEPROM values'!$E$5)*'EEPROM values'!$E$9/100*'EEPROM values'!$E$19/10000</f>
        <v>76547364.543424323</v>
      </c>
      <c r="O187" s="15">
        <f>('EEPROM values'!T325*('EEPROM values'!$E$6-'EEPROM values'!$E$5)/65535+'EEPROM values'!$E$5)*'EEPROM values'!$E$9/100*'EEPROM values'!$E$19/10000</f>
        <v>76382001.004184753</v>
      </c>
      <c r="P187" s="15">
        <f>('EEPROM values'!U325*('EEPROM values'!$E$6-'EEPROM values'!$E$5)/65535+'EEPROM values'!$E$5)*'EEPROM values'!$E$9/100*'EEPROM values'!$E$19/10000</f>
        <v>74867234.440321907</v>
      </c>
      <c r="Q187" s="15">
        <f>('EEPROM values'!V325*('EEPROM values'!$E$6-'EEPROM values'!$E$5)/65535+'EEPROM values'!$E$5)*'EEPROM values'!$E$9/100*'EEPROM values'!$E$19/10000</f>
        <v>74699130.068940252</v>
      </c>
      <c r="R187" s="15">
        <f>('EEPROM values'!W325*('EEPROM values'!$E$6-'EEPROM values'!$E$5)/65535+'EEPROM values'!$E$5)*'EEPROM values'!$E$9/100*'EEPROM values'!$E$19/10000</f>
        <v>76638725.614827365</v>
      </c>
      <c r="S187" s="15">
        <f>('EEPROM values'!X325*('EEPROM values'!$E$6-'EEPROM values'!$E$5)/65535+'EEPROM values'!$E$5)*'EEPROM values'!$E$9/100*'EEPROM values'!$E$19/10000</f>
        <v>76265515.638145864</v>
      </c>
      <c r="T187" s="15">
        <f>('EEPROM values'!Y325*('EEPROM values'!$E$6-'EEPROM values'!$E$5)/65535+'EEPROM values'!$E$5)*'EEPROM values'!$E$9/100*'EEPROM values'!$E$19/10000</f>
        <v>75452402.10265854</v>
      </c>
      <c r="U187" s="15">
        <f>('EEPROM values'!Z325*('EEPROM values'!$E$6-'EEPROM values'!$E$5)/65535+'EEPROM values'!$E$5)*'EEPROM values'!$E$9/100*'EEPROM values'!$E$19/10000</f>
        <v>76174611.372099802</v>
      </c>
      <c r="V187" s="15">
        <f>('EEPROM values'!AA325*('EEPROM values'!$E$6-'EEPROM values'!$E$5)/65535+'EEPROM values'!$E$5)*'EEPROM values'!$E$9/100*'EEPROM values'!$E$19/10000</f>
        <v>75097921.145614654</v>
      </c>
      <c r="W187" s="15">
        <f>('EEPROM values'!AB325*('EEPROM values'!$E$6-'EEPROM values'!$E$5)/65535+'EEPROM values'!$E$5)*'EEPROM values'!$E$9/100*'EEPROM values'!$E$19/10000</f>
        <v>73889214.170952082</v>
      </c>
      <c r="X187" s="15">
        <f>('EEPROM values'!AC325*('EEPROM values'!$E$6-'EEPROM values'!$E$5)/65535+'EEPROM values'!$E$5)*'EEPROM values'!$E$9/100*'EEPROM values'!$E$19/10000</f>
        <v>74991028.692073077</v>
      </c>
      <c r="Y187" s="15">
        <f>('EEPROM values'!AD325*('EEPROM values'!$E$6-'EEPROM values'!$E$5)/65535+'EEPROM values'!$E$5)*'EEPROM values'!$E$9/100*'EEPROM values'!$E$19/10000</f>
        <v>74253744.845850319</v>
      </c>
      <c r="Z187" s="15">
        <f>('EEPROM values'!AE325*('EEPROM values'!$E$6-'EEPROM values'!$E$5)/65535+'EEPROM values'!$E$5)*'EEPROM values'!$E$9/100*'EEPROM values'!$E$19/10000</f>
        <v>73195326.833645776</v>
      </c>
      <c r="AA187" s="15">
        <f>('EEPROM values'!AF325*('EEPROM values'!$E$6-'EEPROM values'!$E$5)/65535+'EEPROM values'!$E$5)*'EEPROM values'!$E$9/100*'EEPROM values'!$E$19/10000</f>
        <v>72242430.858911797</v>
      </c>
      <c r="AB187" s="15">
        <f>('EEPROM values'!AG325*('EEPROM values'!$E$6-'EEPROM values'!$E$5)/65535+'EEPROM values'!$E$5)*'EEPROM values'!$E$9/100*'EEPROM values'!$E$19/10000</f>
        <v>71690609.987637252</v>
      </c>
      <c r="AC187" s="15">
        <f>('EEPROM values'!AH325*('EEPROM values'!$E$6-'EEPROM values'!$E$5)/65535+'EEPROM values'!$E$5)*'EEPROM values'!$E$9/100*'EEPROM values'!$E$19/10000</f>
        <v>69959317.684549138</v>
      </c>
      <c r="AD187" s="15">
        <f>('EEPROM values'!AI325*('EEPROM values'!$E$6-'EEPROM values'!$E$5)/65535+'EEPROM values'!$E$5)*'EEPROM values'!$E$9/100*'EEPROM values'!$E$19/10000</f>
        <v>68659249.638483495</v>
      </c>
      <c r="AE187" s="15">
        <f>('EEPROM values'!AJ325*('EEPROM values'!$E$6-'EEPROM values'!$E$5)/65535+'EEPROM values'!$E$5)*'EEPROM values'!$E$9/100*'EEPROM values'!$E$19/10000</f>
        <v>67679402.147685602</v>
      </c>
      <c r="AF187" s="15">
        <f>('EEPROM values'!AK325*('EEPROM values'!$E$6-'EEPROM values'!$E$5)/65535+'EEPROM values'!$E$5)*'EEPROM values'!$E$9/100*'EEPROM values'!$E$19/10000</f>
        <v>65415474.798317604</v>
      </c>
      <c r="AG187" s="16">
        <f>('EEPROM values'!AL325*('EEPROM values'!$E$6-'EEPROM values'!$E$5)/65535+'EEPROM values'!$E$5)*'EEPROM values'!$E$9/100*'EEPROM values'!$E$19/10000</f>
        <v>62958775.588289127</v>
      </c>
    </row>
    <row r="188" spans="2:33" x14ac:dyDescent="0.25">
      <c r="B188" s="14">
        <f>('EEPROM values'!G326*('EEPROM values'!$E$6-'EEPROM values'!$E$5)/65535+'EEPROM values'!$E$5)*'EEPROM values'!$E$9/100*'EEPROM values'!$E$19/10000</f>
        <v>62828586.061539762</v>
      </c>
      <c r="C188" s="15">
        <f>('EEPROM values'!H326*('EEPROM values'!$E$6-'EEPROM values'!$E$5)/65535+'EEPROM values'!$E$5)*'EEPROM values'!$E$9/100*'EEPROM values'!$E$19/10000</f>
        <v>64743514.118148044</v>
      </c>
      <c r="D188" s="15">
        <f>('EEPROM values'!I326*('EEPROM values'!$E$6-'EEPROM values'!$E$5)/65535+'EEPROM values'!$E$5)*'EEPROM values'!$E$9/100*'EEPROM values'!$E$19/10000</f>
        <v>67396639.63169311</v>
      </c>
      <c r="E188" s="15">
        <f>('EEPROM values'!J326*('EEPROM values'!$E$6-'EEPROM values'!$E$5)/65535+'EEPROM values'!$E$5)*'EEPROM values'!$E$9/100*'EEPROM values'!$E$19/10000</f>
        <v>67833345.552999765</v>
      </c>
      <c r="F188" s="15">
        <f>('EEPROM values'!K326*('EEPROM values'!$E$6-'EEPROM values'!$E$5)/65535+'EEPROM values'!$E$5)*'EEPROM values'!$E$9/100*'EEPROM values'!$E$19/10000</f>
        <v>69559156.191803724</v>
      </c>
      <c r="G188" s="15">
        <f>('EEPROM values'!L326*('EEPROM values'!$E$6-'EEPROM values'!$E$5)/65535+'EEPROM values'!$E$5)*'EEPROM values'!$E$9/100*'EEPROM values'!$E$19/10000</f>
        <v>70758270.253968954</v>
      </c>
      <c r="H188" s="15">
        <f>('EEPROM values'!M326*('EEPROM values'!$E$6-'EEPROM values'!$E$5)/65535+'EEPROM values'!$E$5)*'EEPROM values'!$E$9/100*'EEPROM values'!$E$19/10000</f>
        <v>71399624.975218475</v>
      </c>
      <c r="I188" s="15">
        <f>('EEPROM values'!N326*('EEPROM values'!$E$6-'EEPROM values'!$E$5)/65535+'EEPROM values'!$E$5)*'EEPROM values'!$E$9/100*'EEPROM values'!$E$19/10000</f>
        <v>72069301.628602982</v>
      </c>
      <c r="J188" s="15">
        <f>('EEPROM values'!O326*('EEPROM values'!$E$6-'EEPROM values'!$E$5)/65535+'EEPROM values'!$E$5)*'EEPROM values'!$E$9/100*'EEPROM values'!$E$19/10000</f>
        <v>73571734.44782643</v>
      </c>
      <c r="K188" s="15">
        <f>('EEPROM values'!P326*('EEPROM values'!$E$6-'EEPROM values'!$E$5)/65535+'EEPROM values'!$E$5)*'EEPROM values'!$E$9/100*'EEPROM values'!$E$19/10000</f>
        <v>73036358.569404438</v>
      </c>
      <c r="L188" s="15">
        <f>('EEPROM values'!Q326*('EEPROM values'!$E$6-'EEPROM values'!$E$5)/65535+'EEPROM values'!$E$5)*'EEPROM values'!$E$9/100*'EEPROM values'!$E$19/10000</f>
        <v>73966414.276287675</v>
      </c>
      <c r="M188" s="15">
        <f>('EEPROM values'!R326*('EEPROM values'!$E$6-'EEPROM values'!$E$5)/65535+'EEPROM values'!$E$5)*'EEPROM values'!$E$9/100*'EEPROM values'!$E$19/10000</f>
        <v>75475699.175866336</v>
      </c>
      <c r="N188" s="15">
        <f>('EEPROM values'!S326*('EEPROM values'!$E$6-'EEPROM values'!$E$5)/65535+'EEPROM values'!$E$5)*'EEPROM values'!$E$9/100*'EEPROM values'!$E$19/10000</f>
        <v>75317644.522339031</v>
      </c>
      <c r="O188" s="15">
        <f>('EEPROM values'!T326*('EEPROM values'!$E$6-'EEPROM values'!$E$5)/65535+'EEPROM values'!$E$5)*'EEPROM values'!$E$9/100*'EEPROM values'!$E$19/10000</f>
        <v>75054981.442055196</v>
      </c>
      <c r="P188" s="15">
        <f>('EEPROM values'!U326*('EEPROM values'!$E$6-'EEPROM values'!$E$5)/65535+'EEPROM values'!$E$5)*'EEPROM values'!$E$9/100*'EEPROM values'!$E$19/10000</f>
        <v>74713291.035007745</v>
      </c>
      <c r="Q188" s="15">
        <f>('EEPROM values'!V326*('EEPROM values'!$E$6-'EEPROM values'!$E$5)/65535+'EEPROM values'!$E$5)*'EEPROM values'!$E$9/100*'EEPROM values'!$E$19/10000</f>
        <v>74824751.542119488</v>
      </c>
      <c r="R188" s="15">
        <f>('EEPROM values'!W326*('EEPROM values'!$E$6-'EEPROM values'!$E$5)/65535+'EEPROM values'!$E$5)*'EEPROM values'!$E$9/100*'EEPROM values'!$E$19/10000</f>
        <v>74692734.793942049</v>
      </c>
      <c r="S188" s="15">
        <f>('EEPROM values'!X326*('EEPROM values'!$E$6-'EEPROM values'!$E$5)/65535+'EEPROM values'!$E$5)*'EEPROM values'!$E$9/100*'EEPROM values'!$E$19/10000</f>
        <v>74703241.317153394</v>
      </c>
      <c r="T188" s="15">
        <f>('EEPROM values'!Y326*('EEPROM values'!$E$6-'EEPROM values'!$E$5)/65535+'EEPROM values'!$E$5)*'EEPROM values'!$E$9/100*'EEPROM values'!$E$19/10000</f>
        <v>75485748.893720672</v>
      </c>
      <c r="U188" s="15">
        <f>('EEPROM values'!Z326*('EEPROM values'!$E$6-'EEPROM values'!$E$5)/65535+'EEPROM values'!$E$5)*'EEPROM values'!$E$9/100*'EEPROM values'!$E$19/10000</f>
        <v>74250547.20835121</v>
      </c>
      <c r="V188" s="15">
        <f>('EEPROM values'!AA326*('EEPROM values'!$E$6-'EEPROM values'!$E$5)/65535+'EEPROM values'!$E$5)*'EEPROM values'!$E$9/100*'EEPROM values'!$E$19/10000</f>
        <v>74440121.431512564</v>
      </c>
      <c r="W188" s="15">
        <f>('EEPROM values'!AB326*('EEPROM values'!$E$6-'EEPROM values'!$E$5)/65535+'EEPROM values'!$E$5)*'EEPROM values'!$E$9/100*'EEPROM values'!$E$19/10000</f>
        <v>73115842.701525107</v>
      </c>
      <c r="X188" s="15">
        <f>('EEPROM values'!AC326*('EEPROM values'!$E$6-'EEPROM values'!$E$5)/65535+'EEPROM values'!$E$5)*'EEPROM values'!$E$9/100*'EEPROM values'!$E$19/10000</f>
        <v>73683194.954938158</v>
      </c>
      <c r="Y188" s="15">
        <f>('EEPROM values'!AD326*('EEPROM values'!$E$6-'EEPROM values'!$E$5)/65535+'EEPROM values'!$E$5)*'EEPROM values'!$E$9/100*'EEPROM values'!$E$19/10000</f>
        <v>72032757.200041741</v>
      </c>
      <c r="Z188" s="15">
        <f>('EEPROM values'!AE326*('EEPROM values'!$E$6-'EEPROM values'!$E$5)/65535+'EEPROM values'!$E$5)*'EEPROM values'!$E$9/100*'EEPROM values'!$E$19/10000</f>
        <v>72413732.867792547</v>
      </c>
      <c r="AA188" s="15">
        <f>('EEPROM values'!AF326*('EEPROM values'!$E$6-'EEPROM values'!$E$5)/65535+'EEPROM values'!$E$5)*'EEPROM values'!$E$9/100*'EEPROM values'!$E$19/10000</f>
        <v>71765526.066187784</v>
      </c>
      <c r="AB188" s="15">
        <f>('EEPROM values'!AG326*('EEPROM values'!$E$6-'EEPROM values'!$E$5)/65535+'EEPROM values'!$E$5)*'EEPROM values'!$E$9/100*'EEPROM values'!$E$19/10000</f>
        <v>70610265.318295985</v>
      </c>
      <c r="AC188" s="15">
        <f>('EEPROM values'!AH326*('EEPROM values'!$E$6-'EEPROM values'!$E$5)/65535+'EEPROM values'!$E$5)*'EEPROM values'!$E$9/100*'EEPROM values'!$E$19/10000</f>
        <v>68824613.17772305</v>
      </c>
      <c r="AD188" s="15">
        <f>('EEPROM values'!AI326*('EEPROM values'!$E$6-'EEPROM values'!$E$5)/65535+'EEPROM values'!$E$5)*'EEPROM values'!$E$9/100*'EEPROM values'!$E$19/10000</f>
        <v>68535455.38673234</v>
      </c>
      <c r="AE188" s="15">
        <f>('EEPROM values'!AJ326*('EEPROM values'!$E$6-'EEPROM values'!$E$5)/65535+'EEPROM values'!$E$5)*'EEPROM values'!$E$9/100*'EEPROM values'!$E$19/10000</f>
        <v>67287006.346009433</v>
      </c>
      <c r="AF188" s="15">
        <f>('EEPROM values'!AK326*('EEPROM values'!$E$6-'EEPROM values'!$E$5)/65535+'EEPROM values'!$E$5)*'EEPROM values'!$E$9/100*'EEPROM values'!$E$19/10000</f>
        <v>65872736.960689954</v>
      </c>
      <c r="AG188" s="16">
        <f>('EEPROM values'!AL326*('EEPROM values'!$E$6-'EEPROM values'!$E$5)/65535+'EEPROM values'!$E$5)*'EEPROM values'!$E$9/100*'EEPROM values'!$E$19/10000</f>
        <v>61402896.542294897</v>
      </c>
    </row>
    <row r="189" spans="2:33" x14ac:dyDescent="0.25">
      <c r="B189" s="14">
        <f>('EEPROM values'!G327*('EEPROM values'!$E$6-'EEPROM values'!$E$5)/65535+'EEPROM values'!$E$5)*'EEPROM values'!$E$9/100*'EEPROM values'!$E$19/10000</f>
        <v>61126986.106657632</v>
      </c>
      <c r="C189" s="15">
        <f>('EEPROM values'!H327*('EEPROM values'!$E$6-'EEPROM values'!$E$5)/65535+'EEPROM values'!$E$5)*'EEPROM values'!$E$9/100*'EEPROM values'!$E$19/10000</f>
        <v>63116373.436459422</v>
      </c>
      <c r="D189" s="15">
        <f>('EEPROM values'!I327*('EEPROM values'!$E$6-'EEPROM values'!$E$5)/65535+'EEPROM values'!$E$5)*'EEPROM values'!$E$9/100*'EEPROM values'!$E$19/10000</f>
        <v>66183364.603460379</v>
      </c>
      <c r="E189" s="15">
        <f>('EEPROM values'!J327*('EEPROM values'!$E$6-'EEPROM values'!$E$5)/65535+'EEPROM values'!$E$5)*'EEPROM values'!$E$9/100*'EEPROM values'!$E$19/10000</f>
        <v>67295685.647792727</v>
      </c>
      <c r="F189" s="15">
        <f>('EEPROM values'!K327*('EEPROM values'!$E$6-'EEPROM values'!$E$5)/65535+'EEPROM values'!$E$5)*'EEPROM values'!$E$9/100*'EEPROM values'!$E$19/10000</f>
        <v>68077736.419002965</v>
      </c>
      <c r="G189" s="15">
        <f>('EEPROM values'!L327*('EEPROM values'!$E$6-'EEPROM values'!$E$5)/65535+'EEPROM values'!$E$5)*'EEPROM values'!$E$9/100*'EEPROM values'!$E$19/10000</f>
        <v>69681580.027483821</v>
      </c>
      <c r="H189" s="15">
        <f>('EEPROM values'!M327*('EEPROM values'!$E$6-'EEPROM values'!$E$5)/65535+'EEPROM values'!$E$5)*'EEPROM values'!$E$9/100*'EEPROM values'!$E$19/10000</f>
        <v>70131533.304143921</v>
      </c>
      <c r="I189" s="15">
        <f>('EEPROM values'!N327*('EEPROM values'!$E$6-'EEPROM values'!$E$5)/65535+'EEPROM values'!$E$5)*'EEPROM values'!$E$9/100*'EEPROM values'!$E$19/10000</f>
        <v>70188177.168413833</v>
      </c>
      <c r="J189" s="15">
        <f>('EEPROM values'!O327*('EEPROM values'!$E$6-'EEPROM values'!$E$5)/65535+'EEPROM values'!$E$5)*'EEPROM values'!$E$9/100*'EEPROM values'!$E$19/10000</f>
        <v>71844553.392951429</v>
      </c>
      <c r="K189" s="15">
        <f>('EEPROM values'!P327*('EEPROM values'!$E$6-'EEPROM values'!$E$5)/65535+'EEPROM values'!$E$5)*'EEPROM values'!$E$9/100*'EEPROM values'!$E$19/10000</f>
        <v>72090314.675025672</v>
      </c>
      <c r="L189" s="15">
        <f>('EEPROM values'!Q327*('EEPROM values'!$E$6-'EEPROM values'!$E$5)/65535+'EEPROM values'!$E$5)*'EEPROM values'!$E$9/100*'EEPROM values'!$E$19/10000</f>
        <v>73726591.463854611</v>
      </c>
      <c r="M189" s="15">
        <f>('EEPROM values'!R327*('EEPROM values'!$E$6-'EEPROM values'!$E$5)/65535+'EEPROM values'!$E$5)*'EEPROM values'!$E$9/100*'EEPROM values'!$E$19/10000</f>
        <v>73465298.799641848</v>
      </c>
      <c r="N189" s="15">
        <f>('EEPROM values'!S327*('EEPROM values'!$E$6-'EEPROM values'!$E$5)/65535+'EEPROM values'!$E$5)*'EEPROM values'!$E$9/100*'EEPROM values'!$E$19/10000</f>
        <v>73096200.071173444</v>
      </c>
      <c r="O189" s="15">
        <f>('EEPROM values'!T327*('EEPROM values'!$E$6-'EEPROM values'!$E$5)/65535+'EEPROM values'!$E$5)*'EEPROM values'!$E$9/100*'EEPROM values'!$E$19/10000</f>
        <v>72822573.662321255</v>
      </c>
      <c r="P189" s="15">
        <f>('EEPROM values'!U327*('EEPROM values'!$E$6-'EEPROM values'!$E$5)/65535+'EEPROM values'!$E$5)*'EEPROM values'!$E$9/100*'EEPROM values'!$E$19/10000</f>
        <v>74516864.731491148</v>
      </c>
      <c r="Q189" s="15">
        <f>('EEPROM values'!V327*('EEPROM values'!$E$6-'EEPROM values'!$E$5)/65535+'EEPROM values'!$E$5)*'EEPROM values'!$E$9/100*'EEPROM values'!$E$19/10000</f>
        <v>74469813.779718548</v>
      </c>
      <c r="R189" s="15">
        <f>('EEPROM values'!W327*('EEPROM values'!$E$6-'EEPROM values'!$E$5)/65535+'EEPROM values'!$E$5)*'EEPROM values'!$E$9/100*'EEPROM values'!$E$19/10000</f>
        <v>72648530.82129842</v>
      </c>
      <c r="S189" s="15">
        <f>('EEPROM values'!X327*('EEPROM values'!$E$6-'EEPROM values'!$E$5)/65535+'EEPROM values'!$E$5)*'EEPROM values'!$E$9/100*'EEPROM values'!$E$19/10000</f>
        <v>73077927.856892839</v>
      </c>
      <c r="T189" s="15">
        <f>('EEPROM values'!Y327*('EEPROM values'!$E$6-'EEPROM values'!$E$5)/65535+'EEPROM values'!$E$5)*'EEPROM values'!$E$9/100*'EEPROM values'!$E$19/10000</f>
        <v>74713291.035007745</v>
      </c>
      <c r="U189" s="15">
        <f>('EEPROM values'!Z327*('EEPROM values'!$E$6-'EEPROM values'!$E$5)/65535+'EEPROM values'!$E$5)*'EEPROM values'!$E$9/100*'EEPROM values'!$E$19/10000</f>
        <v>73344245.380032793</v>
      </c>
      <c r="V189" s="15">
        <f>('EEPROM values'!AA327*('EEPROM values'!$E$6-'EEPROM values'!$E$5)/65535+'EEPROM values'!$E$5)*'EEPROM values'!$E$9/100*'EEPROM values'!$E$19/10000</f>
        <v>73541585.294263422</v>
      </c>
      <c r="W189" s="15">
        <f>('EEPROM values'!AB327*('EEPROM values'!$E$6-'EEPROM values'!$E$5)/65535+'EEPROM values'!$E$5)*'EEPROM values'!$E$9/100*'EEPROM values'!$E$19/10000</f>
        <v>72678679.974861443</v>
      </c>
      <c r="X189" s="15">
        <f>('EEPROM values'!AC327*('EEPROM values'!$E$6-'EEPROM values'!$E$5)/65535+'EEPROM values'!$E$5)*'EEPROM values'!$E$9/100*'EEPROM values'!$E$19/10000</f>
        <v>73066507.722967446</v>
      </c>
      <c r="Y189" s="15">
        <f>('EEPROM values'!AD327*('EEPROM values'!$E$6-'EEPROM values'!$E$5)/65535+'EEPROM values'!$E$5)*'EEPROM values'!$E$9/100*'EEPROM values'!$E$19/10000</f>
        <v>72204059.20892249</v>
      </c>
      <c r="Z189" s="15">
        <f>('EEPROM values'!AE327*('EEPROM values'!$E$6-'EEPROM values'!$E$5)/65535+'EEPROM values'!$E$5)*'EEPROM values'!$E$9/100*'EEPROM values'!$E$19/10000</f>
        <v>69944243.107767642</v>
      </c>
      <c r="AA189" s="15">
        <f>('EEPROM values'!AF327*('EEPROM values'!$E$6-'EEPROM values'!$E$5)/65535+'EEPROM values'!$E$5)*'EEPROM values'!$E$9/100*'EEPROM values'!$E$19/10000</f>
        <v>68939271.322333902</v>
      </c>
      <c r="AB189" s="15">
        <f>('EEPROM values'!AG327*('EEPROM values'!$E$6-'EEPROM values'!$E$5)/65535+'EEPROM values'!$E$5)*'EEPROM values'!$E$9/100*'EEPROM values'!$E$19/10000</f>
        <v>68626359.652778387</v>
      </c>
      <c r="AC189" s="15">
        <f>('EEPROM values'!AH327*('EEPROM values'!$E$6-'EEPROM values'!$E$5)/65535+'EEPROM values'!$E$5)*'EEPROM values'!$E$9/100*'EEPROM values'!$E$19/10000</f>
        <v>68232593.435031176</v>
      </c>
      <c r="AD189" s="15">
        <f>('EEPROM values'!AI327*('EEPROM values'!$E$6-'EEPROM values'!$E$5)/65535+'EEPROM values'!$E$5)*'EEPROM values'!$E$9/100*'EEPROM values'!$E$19/10000</f>
        <v>66639713.155118704</v>
      </c>
      <c r="AE189" s="15">
        <f>('EEPROM values'!AJ327*('EEPROM values'!$E$6-'EEPROM values'!$E$5)/65535+'EEPROM values'!$E$5)*'EEPROM values'!$E$9/100*'EEPROM values'!$E$19/10000</f>
        <v>64170223.395093799</v>
      </c>
      <c r="AF189" s="15">
        <f>('EEPROM values'!AK327*('EEPROM values'!$E$6-'EEPROM values'!$E$5)/65535+'EEPROM values'!$E$5)*'EEPROM values'!$E$9/100*'EEPROM values'!$E$19/10000</f>
        <v>63596475.866682529</v>
      </c>
      <c r="AG189" s="16">
        <f>('EEPROM values'!AL327*('EEPROM values'!$E$6-'EEPROM values'!$E$5)/65535+'EEPROM values'!$E$5)*'EEPROM values'!$E$9/100*'EEPROM values'!$E$19/10000</f>
        <v>60468272.781841516</v>
      </c>
    </row>
    <row r="190" spans="2:33" x14ac:dyDescent="0.25">
      <c r="B190" s="14">
        <f>('EEPROM values'!G328*('EEPROM values'!$E$6-'EEPROM values'!$E$5)/65535+'EEPROM values'!$E$5)*'EEPROM values'!$E$9/100*'EEPROM values'!$E$19/10000</f>
        <v>58922443.453701623</v>
      </c>
      <c r="C190" s="15">
        <f>('EEPROM values'!H328*('EEPROM values'!$E$6-'EEPROM values'!$E$5)/65535+'EEPROM values'!$E$5)*'EEPROM values'!$E$9/100*'EEPROM values'!$E$19/10000</f>
        <v>60898126.622792944</v>
      </c>
      <c r="D190" s="15">
        <f>('EEPROM values'!I328*('EEPROM values'!$E$6-'EEPROM values'!$E$5)/65535+'EEPROM values'!$E$5)*'EEPROM values'!$E$9/100*'EEPROM values'!$E$19/10000</f>
        <v>64067442.189765342</v>
      </c>
      <c r="E190" s="15">
        <f>('EEPROM values'!J328*('EEPROM values'!$E$6-'EEPROM values'!$E$5)/65535+'EEPROM values'!$E$5)*'EEPROM values'!$E$9/100*'EEPROM values'!$E$19/10000</f>
        <v>65655754.416107669</v>
      </c>
      <c r="F190" s="15">
        <f>('EEPROM values'!K328*('EEPROM values'!$E$6-'EEPROM values'!$E$5)/65535+'EEPROM values'!$E$5)*'EEPROM values'!$E$9/100*'EEPROM values'!$E$19/10000</f>
        <v>66922932.476468198</v>
      </c>
      <c r="G190" s="15">
        <f>('EEPROM values'!L328*('EEPROM values'!$E$6-'EEPROM values'!$E$5)/65535+'EEPROM values'!$E$5)*'EEPROM values'!$E$9/100*'EEPROM values'!$E$19/10000</f>
        <v>69268627.984741956</v>
      </c>
      <c r="H190" s="15">
        <f>('EEPROM values'!M328*('EEPROM values'!$E$6-'EEPROM values'!$E$5)/65535+'EEPROM values'!$E$5)*'EEPROM values'!$E$9/100*'EEPROM values'!$E$19/10000</f>
        <v>68889022.733062208</v>
      </c>
      <c r="I190" s="15">
        <f>('EEPROM values'!N328*('EEPROM values'!$E$6-'EEPROM values'!$E$5)/65535+'EEPROM values'!$E$5)*'EEPROM values'!$E$9/100*'EEPROM values'!$E$19/10000</f>
        <v>67845222.492282167</v>
      </c>
      <c r="J190" s="15">
        <f>('EEPROM values'!O328*('EEPROM values'!$E$6-'EEPROM values'!$E$5)/65535+'EEPROM values'!$E$5)*'EEPROM values'!$E$9/100*'EEPROM values'!$E$19/10000</f>
        <v>70595190.741514489</v>
      </c>
      <c r="K190" s="15">
        <f>('EEPROM values'!P328*('EEPROM values'!$E$6-'EEPROM values'!$E$5)/65535+'EEPROM values'!$E$5)*'EEPROM values'!$E$9/100*'EEPROM values'!$E$19/10000</f>
        <v>70789333.01824601</v>
      </c>
      <c r="L190" s="15">
        <f>('EEPROM values'!Q328*('EEPROM values'!$E$6-'EEPROM values'!$E$5)/65535+'EEPROM values'!$E$5)*'EEPROM values'!$E$9/100*'EEPROM values'!$E$19/10000</f>
        <v>71176247.155637994</v>
      </c>
      <c r="M190" s="15">
        <f>('EEPROM values'!R328*('EEPROM values'!$E$6-'EEPROM values'!$E$5)/65535+'EEPROM values'!$E$5)*'EEPROM values'!$E$9/100*'EEPROM values'!$E$19/10000</f>
        <v>71993928.74469544</v>
      </c>
      <c r="N190" s="15">
        <f>('EEPROM values'!S328*('EEPROM values'!$E$6-'EEPROM values'!$E$5)/65535+'EEPROM values'!$E$5)*'EEPROM values'!$E$9/100*'EEPROM values'!$E$19/10000</f>
        <v>71554481.9912467</v>
      </c>
      <c r="O190" s="15">
        <f>('EEPROM values'!T328*('EEPROM values'!$E$6-'EEPROM values'!$E$5)/65535+'EEPROM values'!$E$5)*'EEPROM values'!$E$9/100*'EEPROM values'!$E$19/10000</f>
        <v>71918099.055430889</v>
      </c>
      <c r="P190" s="15">
        <f>('EEPROM values'!U328*('EEPROM values'!$E$6-'EEPROM values'!$E$5)/65535+'EEPROM values'!$E$5)*'EEPROM values'!$E$9/100*'EEPROM values'!$E$19/10000</f>
        <v>72091228.285739705</v>
      </c>
      <c r="Q190" s="15">
        <f>('EEPROM values'!V328*('EEPROM values'!$E$6-'EEPROM values'!$E$5)/65535+'EEPROM values'!$E$5)*'EEPROM values'!$E$9/100*'EEPROM values'!$E$19/10000</f>
        <v>72001237.630407691</v>
      </c>
      <c r="R190" s="15">
        <f>('EEPROM values'!W328*('EEPROM values'!$E$6-'EEPROM values'!$E$5)/65535+'EEPROM values'!$E$5)*'EEPROM values'!$E$9/100*'EEPROM values'!$E$19/10000</f>
        <v>72169342.001789346</v>
      </c>
      <c r="S190" s="15">
        <f>('EEPROM values'!X328*('EEPROM values'!$E$6-'EEPROM values'!$E$5)/65535+'EEPROM values'!$E$5)*'EEPROM values'!$E$9/100*'EEPROM values'!$E$19/10000</f>
        <v>73603254.01746048</v>
      </c>
      <c r="T190" s="15">
        <f>('EEPROM values'!Y328*('EEPROM values'!$E$6-'EEPROM values'!$E$5)/65535+'EEPROM values'!$E$5)*'EEPROM values'!$E$9/100*'EEPROM values'!$E$19/10000</f>
        <v>72094425.923238799</v>
      </c>
      <c r="U190" s="15">
        <f>('EEPROM values'!Z328*('EEPROM values'!$E$6-'EEPROM values'!$E$5)/65535+'EEPROM values'!$E$5)*'EEPROM values'!$E$9/100*'EEPROM values'!$E$19/10000</f>
        <v>72072042.460745066</v>
      </c>
      <c r="V190" s="15">
        <f>('EEPROM values'!AA328*('EEPROM values'!$E$6-'EEPROM values'!$E$5)/65535+'EEPROM values'!$E$5)*'EEPROM values'!$E$9/100*'EEPROM values'!$E$19/10000</f>
        <v>71384093.593079984</v>
      </c>
      <c r="W190" s="15">
        <f>('EEPROM values'!AB328*('EEPROM values'!$E$6-'EEPROM values'!$E$5)/65535+'EEPROM values'!$E$5)*'EEPROM values'!$E$9/100*'EEPROM values'!$E$19/10000</f>
        <v>70890743.807503417</v>
      </c>
      <c r="X190" s="15">
        <f>('EEPROM values'!AC328*('EEPROM values'!$E$6-'EEPROM values'!$E$5)/65535+'EEPROM values'!$E$5)*'EEPROM values'!$E$9/100*'EEPROM values'!$E$19/10000</f>
        <v>69611688.807860479</v>
      </c>
      <c r="Y190" s="15">
        <f>('EEPROM values'!AD328*('EEPROM values'!$E$6-'EEPROM values'!$E$5)/65535+'EEPROM values'!$E$5)*'EEPROM values'!$E$9/100*'EEPROM values'!$E$19/10000</f>
        <v>69952922.409550935</v>
      </c>
      <c r="Z190" s="15">
        <f>('EEPROM values'!AE328*('EEPROM values'!$E$6-'EEPROM values'!$E$5)/65535+'EEPROM values'!$E$5)*'EEPROM values'!$E$9/100*'EEPROM values'!$E$19/10000</f>
        <v>68935616.879477769</v>
      </c>
      <c r="AA190" s="15">
        <f>('EEPROM values'!AF328*('EEPROM values'!$E$6-'EEPROM values'!$E$5)/65535+'EEPROM values'!$E$5)*'EEPROM values'!$E$9/100*'EEPROM values'!$E$19/10000</f>
        <v>68389277.672487423</v>
      </c>
      <c r="AB190" s="15">
        <f>('EEPROM values'!AG328*('EEPROM values'!$E$6-'EEPROM values'!$E$5)/65535+'EEPROM values'!$E$5)*'EEPROM values'!$E$9/100*'EEPROM values'!$E$19/10000</f>
        <v>67792689.876225412</v>
      </c>
      <c r="AC190" s="15">
        <f>('EEPROM values'!AH328*('EEPROM values'!$E$6-'EEPROM values'!$E$5)/65535+'EEPROM values'!$E$5)*'EEPROM values'!$E$9/100*'EEPROM values'!$E$19/10000</f>
        <v>66817867.244354688</v>
      </c>
      <c r="AD190" s="15">
        <f>('EEPROM values'!AI328*('EEPROM values'!$E$6-'EEPROM values'!$E$5)/65535+'EEPROM values'!$E$5)*'EEPROM values'!$E$9/100*'EEPROM values'!$E$19/10000</f>
        <v>64223669.621864587</v>
      </c>
      <c r="AE190" s="15">
        <f>('EEPROM values'!AJ328*('EEPROM values'!$E$6-'EEPROM values'!$E$5)/65535+'EEPROM values'!$E$5)*'EEPROM values'!$E$9/100*'EEPROM values'!$E$19/10000</f>
        <v>63358480.275677562</v>
      </c>
      <c r="AF190" s="15">
        <f>('EEPROM values'!AK328*('EEPROM values'!$E$6-'EEPROM values'!$E$5)/65535+'EEPROM values'!$E$5)*'EEPROM values'!$E$9/100*'EEPROM values'!$E$19/10000</f>
        <v>61105973.060234934</v>
      </c>
      <c r="AG190" s="16">
        <f>('EEPROM values'!AL328*('EEPROM values'!$E$6-'EEPROM values'!$E$5)/65535+'EEPROM values'!$E$5)*'EEPROM values'!$E$9/100*'EEPROM values'!$E$19/10000</f>
        <v>58483910.310966894</v>
      </c>
    </row>
    <row r="191" spans="2:33" x14ac:dyDescent="0.25">
      <c r="B191" s="14">
        <f>('EEPROM values'!G329*('EEPROM values'!$E$6-'EEPROM values'!$E$5)/65535+'EEPROM values'!$E$5)*'EEPROM values'!$E$9/100*'EEPROM values'!$E$19/10000</f>
        <v>57474827.27732002</v>
      </c>
      <c r="C191" s="15">
        <f>('EEPROM values'!H329*('EEPROM values'!$E$6-'EEPROM values'!$E$5)/65535+'EEPROM values'!$E$5)*'EEPROM values'!$E$9/100*'EEPROM values'!$E$19/10000</f>
        <v>60857014.140661575</v>
      </c>
      <c r="D191" s="15">
        <f>('EEPROM values'!I329*('EEPROM values'!$E$6-'EEPROM values'!$E$5)/65535+'EEPROM values'!$E$5)*'EEPROM values'!$E$9/100*'EEPROM values'!$E$19/10000</f>
        <v>61720376.265420556</v>
      </c>
      <c r="E191" s="15">
        <f>('EEPROM values'!J329*('EEPROM values'!$E$6-'EEPROM values'!$E$5)/65535+'EEPROM values'!$E$5)*'EEPROM values'!$E$9/100*'EEPROM values'!$E$19/10000</f>
        <v>64117233.973680019</v>
      </c>
      <c r="F191" s="15">
        <f>('EEPROM values'!K329*('EEPROM values'!$E$6-'EEPROM values'!$E$5)/65535+'EEPROM values'!$E$5)*'EEPROM values'!$E$9/100*'EEPROM values'!$E$19/10000</f>
        <v>65624234.846473612</v>
      </c>
      <c r="G191" s="15">
        <f>('EEPROM values'!L329*('EEPROM values'!$E$6-'EEPROM values'!$E$5)/65535+'EEPROM values'!$E$5)*'EEPROM values'!$E$9/100*'EEPROM values'!$E$19/10000</f>
        <v>66869943.055054419</v>
      </c>
      <c r="H191" s="15">
        <f>('EEPROM values'!M329*('EEPROM values'!$E$6-'EEPROM values'!$E$5)/65535+'EEPROM values'!$E$5)*'EEPROM values'!$E$9/100*'EEPROM values'!$E$19/10000</f>
        <v>66888215.269335032</v>
      </c>
      <c r="I191" s="15">
        <f>('EEPROM values'!N329*('EEPROM values'!$E$6-'EEPROM values'!$E$5)/65535+'EEPROM values'!$E$5)*'EEPROM values'!$E$9/100*'EEPROM values'!$E$19/10000</f>
        <v>68936073.684834808</v>
      </c>
      <c r="J191" s="15">
        <f>('EEPROM values'!O329*('EEPROM values'!$E$6-'EEPROM values'!$E$5)/65535+'EEPROM values'!$E$5)*'EEPROM values'!$E$9/100*'EEPROM values'!$E$19/10000</f>
        <v>68015610.890448883</v>
      </c>
      <c r="K191" s="15">
        <f>('EEPROM values'!P329*('EEPROM values'!$E$6-'EEPROM values'!$E$5)/65535+'EEPROM values'!$E$5)*'EEPROM values'!$E$9/100*'EEPROM values'!$E$19/10000</f>
        <v>69433991.523981512</v>
      </c>
      <c r="L191" s="15">
        <f>('EEPROM values'!Q329*('EEPROM values'!$E$6-'EEPROM values'!$E$5)/65535+'EEPROM values'!$E$5)*'EEPROM values'!$E$9/100*'EEPROM values'!$E$19/10000</f>
        <v>69542254.393594146</v>
      </c>
      <c r="M191" s="15">
        <f>('EEPROM values'!R329*('EEPROM values'!$E$6-'EEPROM values'!$E$5)/65535+'EEPROM values'!$E$5)*'EEPROM values'!$E$9/100*'EEPROM values'!$E$19/10000</f>
        <v>70557275.896882221</v>
      </c>
      <c r="N191" s="15">
        <f>('EEPROM values'!S329*('EEPROM values'!$E$6-'EEPROM values'!$E$5)/65535+'EEPROM values'!$E$5)*'EEPROM values'!$E$9/100*'EEPROM values'!$E$19/10000</f>
        <v>71592396.835878983</v>
      </c>
      <c r="O191" s="15">
        <f>('EEPROM values'!T329*('EEPROM values'!$E$6-'EEPROM values'!$E$5)/65535+'EEPROM values'!$E$5)*'EEPROM values'!$E$9/100*'EEPROM values'!$E$19/10000</f>
        <v>72165230.753576189</v>
      </c>
      <c r="P191" s="15">
        <f>('EEPROM values'!U329*('EEPROM values'!$E$6-'EEPROM values'!$E$5)/65535+'EEPROM values'!$E$5)*'EEPROM values'!$E$9/100*'EEPROM values'!$E$19/10000</f>
        <v>70582400.191518039</v>
      </c>
      <c r="Q191" s="15">
        <f>('EEPROM values'!V329*('EEPROM values'!$E$6-'EEPROM values'!$E$5)/65535+'EEPROM values'!$E$5)*'EEPROM values'!$E$9/100*'EEPROM values'!$E$19/10000</f>
        <v>70398764.437997892</v>
      </c>
      <c r="R191" s="15">
        <f>('EEPROM values'!W329*('EEPROM values'!$E$6-'EEPROM values'!$E$5)/65535+'EEPROM values'!$E$5)*'EEPROM values'!$E$9/100*'EEPROM values'!$E$19/10000</f>
        <v>72395917.458868936</v>
      </c>
      <c r="S191" s="15">
        <f>('EEPROM values'!X329*('EEPROM values'!$E$6-'EEPROM values'!$E$5)/65535+'EEPROM values'!$E$5)*'EEPROM values'!$E$9/100*'EEPROM values'!$E$19/10000</f>
        <v>71983422.221484095</v>
      </c>
      <c r="T191" s="15">
        <f>('EEPROM values'!Y329*('EEPROM values'!$E$6-'EEPROM values'!$E$5)/65535+'EEPROM values'!$E$5)*'EEPROM values'!$E$9/100*'EEPROM values'!$E$19/10000</f>
        <v>71249336.012760445</v>
      </c>
      <c r="U191" s="15">
        <f>('EEPROM values'!Z329*('EEPROM values'!$E$6-'EEPROM values'!$E$5)/65535+'EEPROM values'!$E$5)*'EEPROM values'!$E$9/100*'EEPROM values'!$E$19/10000</f>
        <v>71644015.841221705</v>
      </c>
      <c r="V191" s="15">
        <f>('EEPROM values'!AA329*('EEPROM values'!$E$6-'EEPROM values'!$E$5)/65535+'EEPROM values'!$E$5)*'EEPROM values'!$E$9/100*'EEPROM values'!$E$19/10000</f>
        <v>70542658.125457734</v>
      </c>
      <c r="W191" s="15">
        <f>('EEPROM values'!AB329*('EEPROM values'!$E$6-'EEPROM values'!$E$5)/65535+'EEPROM values'!$E$5)*'EEPROM values'!$E$9/100*'EEPROM values'!$E$19/10000</f>
        <v>69190971.074049354</v>
      </c>
      <c r="X191" s="15">
        <f>('EEPROM values'!AC329*('EEPROM values'!$E$6-'EEPROM values'!$E$5)/65535+'EEPROM values'!$E$5)*'EEPROM values'!$E$9/100*'EEPROM values'!$E$19/10000</f>
        <v>69998602.945252448</v>
      </c>
      <c r="Y191" s="15">
        <f>('EEPROM values'!AD329*('EEPROM values'!$E$6-'EEPROM values'!$E$5)/65535+'EEPROM values'!$E$5)*'EEPROM values'!$E$9/100*'EEPROM values'!$E$19/10000</f>
        <v>69193711.906191438</v>
      </c>
      <c r="Z191" s="15">
        <f>('EEPROM values'!AE329*('EEPROM values'!$E$6-'EEPROM values'!$E$5)/65535+'EEPROM values'!$E$5)*'EEPROM values'!$E$9/100*'EEPROM values'!$E$19/10000</f>
        <v>68229852.602889076</v>
      </c>
      <c r="AA191" s="15">
        <f>('EEPROM values'!AF329*('EEPROM values'!$E$6-'EEPROM values'!$E$5)/65535+'EEPROM values'!$E$5)*'EEPROM values'!$E$9/100*'EEPROM values'!$E$19/10000</f>
        <v>66937093.442535684</v>
      </c>
      <c r="AB191" s="15">
        <f>('EEPROM values'!AG329*('EEPROM values'!$E$6-'EEPROM values'!$E$5)/65535+'EEPROM values'!$E$5)*'EEPROM values'!$E$9/100*'EEPROM values'!$E$19/10000</f>
        <v>65924812.7713897</v>
      </c>
      <c r="AC191" s="15">
        <f>('EEPROM values'!AH329*('EEPROM values'!$E$6-'EEPROM values'!$E$5)/65535+'EEPROM values'!$E$5)*'EEPROM values'!$E$9/100*'EEPROM values'!$E$19/10000</f>
        <v>64142815.073672876</v>
      </c>
      <c r="AD191" s="15">
        <f>('EEPROM values'!AI329*('EEPROM values'!$E$6-'EEPROM values'!$E$5)/65535+'EEPROM values'!$E$5)*'EEPROM values'!$E$9/100*'EEPROM values'!$E$19/10000</f>
        <v>62815338.706186332</v>
      </c>
      <c r="AE191" s="15">
        <f>('EEPROM values'!AJ329*('EEPROM values'!$E$6-'EEPROM values'!$E$5)/65535+'EEPROM values'!$E$5)*'EEPROM values'!$E$9/100*'EEPROM values'!$E$19/10000</f>
        <v>61936902.004645824</v>
      </c>
      <c r="AF191" s="15">
        <f>('EEPROM values'!AK329*('EEPROM values'!$E$6-'EEPROM values'!$E$5)/65535+'EEPROM values'!$E$5)*'EEPROM values'!$E$9/100*'EEPROM values'!$E$19/10000</f>
        <v>59142166.830426</v>
      </c>
      <c r="AG191" s="16">
        <f>('EEPROM values'!AL329*('EEPROM values'!$E$6-'EEPROM values'!$E$5)/65535+'EEPROM values'!$E$5)*'EEPROM values'!$E$9/100*'EEPROM values'!$E$19/10000</f>
        <v>56314084.865144052</v>
      </c>
    </row>
    <row r="192" spans="2:33" x14ac:dyDescent="0.25">
      <c r="B192" s="14">
        <f>('EEPROM values'!G330*('EEPROM values'!$E$6-'EEPROM values'!$E$5)/65535+'EEPROM values'!$E$5)*'EEPROM values'!$E$9/100*'EEPROM values'!$E$19/10000</f>
        <v>55400017.345756374</v>
      </c>
      <c r="C192" s="15">
        <f>('EEPROM values'!H330*('EEPROM values'!$E$6-'EEPROM values'!$E$5)/65535+'EEPROM values'!$E$5)*'EEPROM values'!$E$9/100*'EEPROM values'!$E$19/10000</f>
        <v>57756676.182598487</v>
      </c>
      <c r="D192" s="15">
        <f>('EEPROM values'!I330*('EEPROM values'!$E$6-'EEPROM values'!$E$5)/65535+'EEPROM values'!$E$5)*'EEPROM values'!$E$9/100*'EEPROM values'!$E$19/10000</f>
        <v>60492483.46576333</v>
      </c>
      <c r="E192" s="15">
        <f>('EEPROM values'!J330*('EEPROM values'!$E$6-'EEPROM values'!$E$5)/65535+'EEPROM values'!$E$5)*'EEPROM values'!$E$9/100*'EEPROM values'!$E$19/10000</f>
        <v>61484664.701200649</v>
      </c>
      <c r="F192" s="15">
        <f>('EEPROM values'!K330*('EEPROM values'!$E$6-'EEPROM values'!$E$5)/65535+'EEPROM values'!$E$5)*'EEPROM values'!$E$9/100*'EEPROM values'!$E$19/10000</f>
        <v>63479076.889929593</v>
      </c>
      <c r="G192" s="15">
        <f>('EEPROM values'!L330*('EEPROM values'!$E$6-'EEPROM values'!$E$5)/65535+'EEPROM values'!$E$5)*'EEPROM values'!$E$9/100*'EEPROM values'!$E$19/10000</f>
        <v>64595509.182475075</v>
      </c>
      <c r="H192" s="15">
        <f>('EEPROM values'!M330*('EEPROM values'!$E$6-'EEPROM values'!$E$5)/65535+'EEPROM values'!$E$5)*'EEPROM values'!$E$9/100*'EEPROM values'!$E$19/10000</f>
        <v>65954048.314238675</v>
      </c>
      <c r="I192" s="15">
        <f>('EEPROM values'!N330*('EEPROM values'!$E$6-'EEPROM values'!$E$5)/65535+'EEPROM values'!$E$5)*'EEPROM values'!$E$9/100*'EEPROM values'!$E$19/10000</f>
        <v>66322690.237350047</v>
      </c>
      <c r="J192" s="15">
        <f>('EEPROM values'!O330*('EEPROM values'!$E$6-'EEPROM values'!$E$5)/65535+'EEPROM values'!$E$5)*'EEPROM values'!$E$9/100*'EEPROM values'!$E$19/10000</f>
        <v>68349992.411784112</v>
      </c>
      <c r="K192" s="15">
        <f>('EEPROM values'!P330*('EEPROM values'!$E$6-'EEPROM values'!$E$5)/65535+'EEPROM values'!$E$5)*'EEPROM values'!$E$9/100*'EEPROM values'!$E$19/10000</f>
        <v>67269190.937085837</v>
      </c>
      <c r="L192" s="15">
        <f>('EEPROM values'!Q330*('EEPROM values'!$E$6-'EEPROM values'!$E$5)/65535+'EEPROM values'!$E$5)*'EEPROM values'!$E$9/100*'EEPROM values'!$E$19/10000</f>
        <v>68621334.793851227</v>
      </c>
      <c r="M192" s="15">
        <f>('EEPROM values'!R330*('EEPROM values'!$E$6-'EEPROM values'!$E$5)/65535+'EEPROM values'!$E$5)*'EEPROM values'!$E$9/100*'EEPROM values'!$E$19/10000</f>
        <v>70320650.721948266</v>
      </c>
      <c r="N192" s="15">
        <f>('EEPROM values'!S330*('EEPROM values'!$E$6-'EEPROM values'!$E$5)/65535+'EEPROM values'!$E$5)*'EEPROM values'!$E$9/100*'EEPROM values'!$E$19/10000</f>
        <v>70064382.916662678</v>
      </c>
      <c r="O192" s="15">
        <f>('EEPROM values'!T330*('EEPROM values'!$E$6-'EEPROM values'!$E$5)/65535+'EEPROM values'!$E$5)*'EEPROM values'!$E$9/100*'EEPROM values'!$E$19/10000</f>
        <v>70159855.236278877</v>
      </c>
      <c r="P192" s="15">
        <f>('EEPROM values'!U330*('EEPROM values'!$E$6-'EEPROM values'!$E$5)/65535+'EEPROM values'!$E$5)*'EEPROM values'!$E$9/100*'EEPROM values'!$E$19/10000</f>
        <v>69989923.64346917</v>
      </c>
      <c r="Q192" s="15">
        <f>('EEPROM values'!V330*('EEPROM values'!$E$6-'EEPROM values'!$E$5)/65535+'EEPROM values'!$E$5)*'EEPROM values'!$E$9/100*'EEPROM values'!$E$19/10000</f>
        <v>69724062.92568624</v>
      </c>
      <c r="R192" s="15">
        <f>('EEPROM values'!W330*('EEPROM values'!$E$6-'EEPROM values'!$E$5)/65535+'EEPROM values'!$E$5)*'EEPROM values'!$E$9/100*'EEPROM values'!$E$19/10000</f>
        <v>69827300.936371699</v>
      </c>
      <c r="S192" s="15">
        <f>('EEPROM values'!X330*('EEPROM values'!$E$6-'EEPROM values'!$E$5)/65535+'EEPROM values'!$E$5)*'EEPROM values'!$E$9/100*'EEPROM values'!$E$19/10000</f>
        <v>69967540.180975422</v>
      </c>
      <c r="T192" s="15">
        <f>('EEPROM values'!Y330*('EEPROM values'!$E$6-'EEPROM values'!$E$5)/65535+'EEPROM values'!$E$5)*'EEPROM values'!$E$9/100*'EEPROM values'!$E$19/10000</f>
        <v>70213301.463049665</v>
      </c>
      <c r="U192" s="15">
        <f>('EEPROM values'!Z330*('EEPROM values'!$E$6-'EEPROM values'!$E$5)/65535+'EEPROM values'!$E$5)*'EEPROM values'!$E$9/100*'EEPROM values'!$E$19/10000</f>
        <v>68972161.308038995</v>
      </c>
      <c r="V192" s="15">
        <f>('EEPROM values'!AA330*('EEPROM values'!$E$6-'EEPROM values'!$E$5)/65535+'EEPROM values'!$E$5)*'EEPROM values'!$E$9/100*'EEPROM values'!$E$19/10000</f>
        <v>69034286.836593091</v>
      </c>
      <c r="W192" s="15">
        <f>('EEPROM values'!AB330*('EEPROM values'!$E$6-'EEPROM values'!$E$5)/65535+'EEPROM values'!$E$5)*'EEPROM values'!$E$9/100*'EEPROM values'!$E$19/10000</f>
        <v>67568398.445930898</v>
      </c>
      <c r="X192" s="15">
        <f>('EEPROM values'!AC330*('EEPROM values'!$E$6-'EEPROM values'!$E$5)/65535+'EEPROM values'!$E$5)*'EEPROM values'!$E$9/100*'EEPROM values'!$E$19/10000</f>
        <v>68080020.445788056</v>
      </c>
      <c r="Y192" s="15">
        <f>('EEPROM values'!AD330*('EEPROM values'!$E$6-'EEPROM values'!$E$5)/65535+'EEPROM values'!$E$5)*'EEPROM values'!$E$9/100*'EEPROM values'!$E$19/10000</f>
        <v>66137227.262401819</v>
      </c>
      <c r="Z192" s="15">
        <f>('EEPROM values'!AE330*('EEPROM values'!$E$6-'EEPROM values'!$E$5)/65535+'EEPROM values'!$E$5)*'EEPROM values'!$E$9/100*'EEPROM values'!$E$19/10000</f>
        <v>66575760.405136548</v>
      </c>
      <c r="AA192" s="15">
        <f>('EEPROM values'!AF330*('EEPROM values'!$E$6-'EEPROM values'!$E$5)/65535+'EEPROM values'!$E$5)*'EEPROM values'!$E$9/100*'EEPROM values'!$E$19/10000</f>
        <v>65863144.048192643</v>
      </c>
      <c r="AB192" s="15">
        <f>('EEPROM values'!AG330*('EEPROM values'!$E$6-'EEPROM values'!$E$5)/65535+'EEPROM values'!$E$5)*'EEPROM values'!$E$9/100*'EEPROM values'!$E$19/10000</f>
        <v>64303610.559342273</v>
      </c>
      <c r="AC192" s="15">
        <f>('EEPROM values'!AH330*('EEPROM values'!$E$6-'EEPROM values'!$E$5)/65535+'EEPROM values'!$E$5)*'EEPROM values'!$E$9/100*'EEPROM values'!$E$19/10000</f>
        <v>62750015.540133119</v>
      </c>
      <c r="AD192" s="15">
        <f>('EEPROM values'!AI330*('EEPROM values'!$E$6-'EEPROM values'!$E$5)/65535+'EEPROM values'!$E$5)*'EEPROM values'!$E$9/100*'EEPROM values'!$E$19/10000</f>
        <v>61919543.401079237</v>
      </c>
      <c r="AE192" s="15">
        <f>('EEPROM values'!AJ330*('EEPROM values'!$E$6-'EEPROM values'!$E$5)/65535+'EEPROM values'!$E$5)*'EEPROM values'!$E$9/100*'EEPROM values'!$E$19/10000</f>
        <v>60397467.951504141</v>
      </c>
      <c r="AF192" s="15">
        <f>('EEPROM values'!AK330*('EEPROM values'!$E$6-'EEPROM values'!$E$5)/65535+'EEPROM values'!$E$5)*'EEPROM values'!$E$9/100*'EEPROM values'!$E$19/10000</f>
        <v>58556999.168089353</v>
      </c>
      <c r="AG192" s="16">
        <f>('EEPROM values'!AL330*('EEPROM values'!$E$6-'EEPROM values'!$E$5)/65535+'EEPROM values'!$E$5)*'EEPROM values'!$E$9/100*'EEPROM values'!$E$19/10000</f>
        <v>54115023.876472242</v>
      </c>
    </row>
    <row r="193" spans="2:33" ht="15.75" thickBot="1" x14ac:dyDescent="0.3">
      <c r="B193" s="17">
        <f>('EEPROM values'!G331*('EEPROM values'!$E$6-'EEPROM values'!$E$5)/65535+'EEPROM values'!$E$5)*'EEPROM values'!$E$9/100*'EEPROM values'!$E$19/10000</f>
        <v>52489710.41621168</v>
      </c>
      <c r="C193" s="18">
        <f>('EEPROM values'!H331*('EEPROM values'!$E$6-'EEPROM values'!$E$5)/65535+'EEPROM values'!$E$5)*'EEPROM values'!$E$9/100*'EEPROM values'!$E$19/10000</f>
        <v>54864641.467334405</v>
      </c>
      <c r="D193" s="18">
        <f>('EEPROM values'!I331*('EEPROM values'!$E$6-'EEPROM values'!$E$5)/65535+'EEPROM values'!$E$5)*'EEPROM values'!$E$9/100*'EEPROM values'!$E$19/10000</f>
        <v>57676735.245120801</v>
      </c>
      <c r="E193" s="18">
        <f>('EEPROM values'!J331*('EEPROM values'!$E$6-'EEPROM values'!$E$5)/65535+'EEPROM values'!$E$5)*'EEPROM values'!$E$9/100*'EEPROM values'!$E$19/10000</f>
        <v>59655159.246354222</v>
      </c>
      <c r="F193" s="18">
        <f>('EEPROM values'!K331*('EEPROM values'!$E$6-'EEPROM values'!$E$5)/65535+'EEPROM values'!$E$5)*'EEPROM values'!$E$9/100*'EEPROM values'!$E$19/10000</f>
        <v>60858384.556732617</v>
      </c>
      <c r="G193" s="18">
        <f>('EEPROM values'!L331*('EEPROM values'!$E$6-'EEPROM values'!$E$5)/65535+'EEPROM values'!$E$5)*'EEPROM values'!$E$9/100*'EEPROM values'!$E$19/10000</f>
        <v>62142921.22065974</v>
      </c>
      <c r="H193" s="18">
        <f>('EEPROM values'!M331*('EEPROM values'!$E$6-'EEPROM values'!$E$5)/65535+'EEPROM values'!$E$5)*'EEPROM values'!$E$9/100*'EEPROM values'!$E$19/10000</f>
        <v>63382690.959599353</v>
      </c>
      <c r="I193" s="18">
        <f>('EEPROM values'!N331*('EEPROM values'!$E$6-'EEPROM values'!$E$5)/65535+'EEPROM values'!$E$5)*'EEPROM values'!$E$9/100*'EEPROM values'!$E$19/10000</f>
        <v>63327417.511400513</v>
      </c>
      <c r="J193" s="18">
        <f>('EEPROM values'!O331*('EEPROM values'!$E$6-'EEPROM values'!$E$5)/65535+'EEPROM values'!$E$5)*'EEPROM values'!$E$9/100*'EEPROM values'!$E$19/10000</f>
        <v>64876444.477039501</v>
      </c>
      <c r="K193" s="18">
        <f>('EEPROM values'!P331*('EEPROM values'!$E$6-'EEPROM values'!$E$5)/65535+'EEPROM values'!$E$5)*'EEPROM values'!$E$9/100*'EEPROM values'!$E$19/10000</f>
        <v>65479427.548299752</v>
      </c>
      <c r="L193" s="18">
        <f>('EEPROM values'!Q331*('EEPROM values'!$E$6-'EEPROM values'!$E$5)/65535+'EEPROM values'!$E$5)*'EEPROM values'!$E$9/100*'EEPROM values'!$E$19/10000</f>
        <v>66430496.301605679</v>
      </c>
      <c r="M193" s="18">
        <f>('EEPROM values'!R331*('EEPROM values'!$E$6-'EEPROM values'!$E$5)/65535+'EEPROM values'!$E$5)*'EEPROM values'!$E$9/100*'EEPROM values'!$E$19/10000</f>
        <v>67130322.108553156</v>
      </c>
      <c r="N193" s="18">
        <f>('EEPROM values'!S331*('EEPROM values'!$E$6-'EEPROM values'!$E$5)/65535+'EEPROM values'!$E$5)*'EEPROM values'!$E$9/100*'EEPROM values'!$E$19/10000</f>
        <v>66685850.496177256</v>
      </c>
      <c r="O193" s="18">
        <f>('EEPROM values'!T331*('EEPROM values'!$E$6-'EEPROM values'!$E$5)/65535+'EEPROM values'!$E$5)*'EEPROM values'!$E$9/100*'EEPROM values'!$E$19/10000</f>
        <v>67227164.844240412</v>
      </c>
      <c r="P193" s="18">
        <f>('EEPROM values'!U331*('EEPROM values'!$E$6-'EEPROM values'!$E$5)/65535+'EEPROM values'!$E$5)*'EEPROM values'!$E$9/100*'EEPROM values'!$E$19/10000</f>
        <v>68459168.89211078</v>
      </c>
      <c r="Q193" s="18">
        <f>('EEPROM values'!V331*('EEPROM values'!$E$6-'EEPROM values'!$E$5)/65535+'EEPROM values'!$E$5)*'EEPROM values'!$E$9/100*'EEPROM values'!$E$19/10000</f>
        <v>68190567.342185766</v>
      </c>
      <c r="R193" s="18">
        <f>('EEPROM values'!W331*('EEPROM values'!$E$6-'EEPROM values'!$E$5)/65535+'EEPROM values'!$E$5)*'EEPROM values'!$E$9/100*'EEPROM values'!$E$19/10000</f>
        <v>66744778.387232229</v>
      </c>
      <c r="S193" s="18">
        <f>('EEPROM values'!X331*('EEPROM values'!$E$6-'EEPROM values'!$E$5)/65535+'EEPROM values'!$E$5)*'EEPROM values'!$E$9/100*'EEPROM values'!$E$19/10000</f>
        <v>66860806.947914109</v>
      </c>
      <c r="T193" s="18">
        <f>('EEPROM values'!Y331*('EEPROM values'!$E$6-'EEPROM values'!$E$5)/65535+'EEPROM values'!$E$5)*'EEPROM values'!$E$9/100*'EEPROM values'!$E$19/10000</f>
        <v>68086415.720786273</v>
      </c>
      <c r="U193" s="18">
        <f>('EEPROM values'!Z331*('EEPROM values'!$E$6-'EEPROM values'!$E$5)/65535+'EEPROM values'!$E$5)*'EEPROM values'!$E$9/100*'EEPROM values'!$E$19/10000</f>
        <v>66925673.308610305</v>
      </c>
      <c r="V193" s="18">
        <f>('EEPROM values'!AA331*('EEPROM values'!$E$6-'EEPROM values'!$E$5)/65535+'EEPROM values'!$E$5)*'EEPROM values'!$E$9/100*'EEPROM values'!$E$19/10000</f>
        <v>66403544.785541773</v>
      </c>
      <c r="W193" s="18">
        <f>('EEPROM values'!AB331*('EEPROM values'!$E$6-'EEPROM values'!$E$5)/65535+'EEPROM values'!$E$5)*'EEPROM values'!$E$9/100*'EEPROM values'!$E$19/10000</f>
        <v>65898774.866039835</v>
      </c>
      <c r="X193" s="18">
        <f>('EEPROM values'!AC331*('EEPROM values'!$E$6-'EEPROM values'!$E$5)/65535+'EEPROM values'!$E$5)*'EEPROM values'!$E$9/100*'EEPROM values'!$E$19/10000</f>
        <v>65940344.153528221</v>
      </c>
      <c r="Y193" s="18">
        <f>('EEPROM values'!AD331*('EEPROM values'!$E$6-'EEPROM values'!$E$5)/65535+'EEPROM values'!$E$5)*'EEPROM values'!$E$9/100*'EEPROM values'!$E$19/10000</f>
        <v>65061907.451987728</v>
      </c>
      <c r="Z193" s="18">
        <f>('EEPROM values'!AE331*('EEPROM values'!$E$6-'EEPROM values'!$E$5)/65535+'EEPROM values'!$E$5)*'EEPROM values'!$E$9/100*'EEPROM values'!$E$19/10000</f>
        <v>63373554.852459058</v>
      </c>
      <c r="AA193" s="18">
        <f>('EEPROM values'!AF331*('EEPROM values'!$E$6-'EEPROM values'!$E$5)/65535+'EEPROM values'!$E$5)*'EEPROM values'!$E$9/100*'EEPROM values'!$E$19/10000</f>
        <v>61953803.802855395</v>
      </c>
      <c r="AB193" s="18">
        <f>('EEPROM values'!AG331*('EEPROM values'!$E$6-'EEPROM values'!$E$5)/65535+'EEPROM values'!$E$5)*'EEPROM values'!$E$9/100*'EEPROM values'!$E$19/10000</f>
        <v>61159419.287005715</v>
      </c>
      <c r="AC193" s="18">
        <f>('EEPROM values'!AH331*('EEPROM values'!$E$6-'EEPROM values'!$E$5)/65535+'EEPROM values'!$E$5)*'EEPROM values'!$E$9/100*'EEPROM values'!$E$19/10000</f>
        <v>60511212.485400952</v>
      </c>
      <c r="AD193" s="18">
        <f>('EEPROM values'!AI331*('EEPROM values'!$E$6-'EEPROM values'!$E$5)/65535+'EEPROM values'!$E$5)*'EEPROM values'!$E$9/100*'EEPROM values'!$E$19/10000</f>
        <v>59013347.71974767</v>
      </c>
      <c r="AE193" s="18">
        <f>('EEPROM values'!AJ331*('EEPROM values'!$E$6-'EEPROM values'!$E$5)/65535+'EEPROM values'!$E$5)*'EEPROM values'!$E$9/100*'EEPROM values'!$E$19/10000</f>
        <v>56239168.786593542</v>
      </c>
      <c r="AF193" s="18">
        <f>('EEPROM values'!AK331*('EEPROM values'!$E$6-'EEPROM values'!$E$5)/65535+'EEPROM values'!$E$5)*'EEPROM values'!$E$9/100*'EEPROM values'!$E$19/10000</f>
        <v>54894333.815540396</v>
      </c>
      <c r="AG193" s="19">
        <f>('EEPROM values'!AL331*('EEPROM values'!$E$6-'EEPROM values'!$E$5)/65535+'EEPROM values'!$E$5)*'EEPROM values'!$E$9/100*'EEPROM values'!$E$19/10000</f>
        <v>51456873.504000001</v>
      </c>
    </row>
    <row r="199" spans="2:33" ht="15.75" thickBot="1" x14ac:dyDescent="0.3"/>
    <row r="200" spans="2:33" x14ac:dyDescent="0.25">
      <c r="B200" s="11">
        <f>B120*100000000/B162</f>
        <v>-99.977907091562443</v>
      </c>
      <c r="C200" s="12">
        <f t="shared" ref="C200:AG200" si="0">C120*100000000/C162</f>
        <v>-88.982127211056508</v>
      </c>
      <c r="D200" s="12">
        <f t="shared" si="0"/>
        <v>-76.66600582151392</v>
      </c>
      <c r="E200" s="12">
        <f t="shared" si="0"/>
        <v>-78.678452395103335</v>
      </c>
      <c r="F200" s="12">
        <f t="shared" si="0"/>
        <v>-80.668220754301942</v>
      </c>
      <c r="G200" s="12">
        <f t="shared" si="0"/>
        <v>-72.480382264092071</v>
      </c>
      <c r="H200" s="12">
        <f t="shared" si="0"/>
        <v>-80.980014716606078</v>
      </c>
      <c r="I200" s="12">
        <f t="shared" si="0"/>
        <v>-71.877059810328305</v>
      </c>
      <c r="J200" s="12">
        <f t="shared" si="0"/>
        <v>-80.503160439970927</v>
      </c>
      <c r="K200" s="12">
        <f t="shared" si="0"/>
        <v>-79.575612395982986</v>
      </c>
      <c r="L200" s="12">
        <f t="shared" si="0"/>
        <v>-62.846853052279243</v>
      </c>
      <c r="M200" s="12">
        <f t="shared" si="0"/>
        <v>-74.287784745666329</v>
      </c>
      <c r="N200" s="12">
        <f t="shared" si="0"/>
        <v>-99.672848692812835</v>
      </c>
      <c r="O200" s="12">
        <f t="shared" si="0"/>
        <v>-91.065381994380616</v>
      </c>
      <c r="P200" s="12">
        <f t="shared" si="0"/>
        <v>-78.958830494454517</v>
      </c>
      <c r="Q200" s="12">
        <f t="shared" si="0"/>
        <v>-71.347268274388966</v>
      </c>
      <c r="R200" s="12">
        <f t="shared" si="0"/>
        <v>-67.141499808715238</v>
      </c>
      <c r="S200" s="12">
        <f t="shared" si="0"/>
        <v>-54.234995396810511</v>
      </c>
      <c r="T200" s="12">
        <f t="shared" si="0"/>
        <v>-75.032041023465197</v>
      </c>
      <c r="U200" s="12">
        <f t="shared" si="0"/>
        <v>-74.515739422701316</v>
      </c>
      <c r="V200" s="12">
        <f t="shared" si="0"/>
        <v>-66.707230002367311</v>
      </c>
      <c r="W200" s="12">
        <f t="shared" si="0"/>
        <v>-59.38005647297161</v>
      </c>
      <c r="X200" s="12">
        <f t="shared" si="0"/>
        <v>-58.606365143710008</v>
      </c>
      <c r="Y200" s="12">
        <f t="shared" si="0"/>
        <v>-64.476599497309678</v>
      </c>
      <c r="Z200" s="12">
        <f t="shared" si="0"/>
        <v>-53.000659205011971</v>
      </c>
      <c r="AA200" s="12">
        <f t="shared" si="0"/>
        <v>-33.45240582241324</v>
      </c>
      <c r="AB200" s="12">
        <f t="shared" si="0"/>
        <v>-25.922479287004773</v>
      </c>
      <c r="AC200" s="12">
        <f t="shared" si="0"/>
        <v>8.6306928251439814</v>
      </c>
      <c r="AD200" s="12">
        <f t="shared" si="0"/>
        <v>38.651396716189772</v>
      </c>
      <c r="AE200" s="12">
        <f t="shared" si="0"/>
        <v>43.67134260763796</v>
      </c>
      <c r="AF200" s="12">
        <f t="shared" si="0"/>
        <v>23.17233192276645</v>
      </c>
      <c r="AG200" s="13">
        <f t="shared" si="0"/>
        <v>12.416681957561909</v>
      </c>
    </row>
    <row r="201" spans="2:33" x14ac:dyDescent="0.25">
      <c r="B201" s="14">
        <f t="shared" ref="B201:AG201" si="1">B121*100000000/B163</f>
        <v>-74.546847052644125</v>
      </c>
      <c r="C201" s="15">
        <f t="shared" si="1"/>
        <v>-97.13077325231184</v>
      </c>
      <c r="D201" s="15">
        <f t="shared" si="1"/>
        <v>-80.008542736665206</v>
      </c>
      <c r="E201" s="15">
        <f t="shared" si="1"/>
        <v>-89.449455338868034</v>
      </c>
      <c r="F201" s="15">
        <f t="shared" si="1"/>
        <v>-94.958425069068397</v>
      </c>
      <c r="G201" s="15">
        <f t="shared" si="1"/>
        <v>-90.118180698191594</v>
      </c>
      <c r="H201" s="15">
        <f t="shared" si="1"/>
        <v>-92.086938791789507</v>
      </c>
      <c r="I201" s="15">
        <f t="shared" si="1"/>
        <v>-72.963152585930004</v>
      </c>
      <c r="J201" s="15">
        <f t="shared" si="1"/>
        <v>-82.149413746374606</v>
      </c>
      <c r="K201" s="15">
        <f t="shared" si="1"/>
        <v>-66.419144167544886</v>
      </c>
      <c r="L201" s="15">
        <f t="shared" si="1"/>
        <v>-66.280765540857189</v>
      </c>
      <c r="M201" s="15">
        <f t="shared" si="1"/>
        <v>-64.927403922206693</v>
      </c>
      <c r="N201" s="15">
        <f t="shared" si="1"/>
        <v>-63.145619366460132</v>
      </c>
      <c r="O201" s="15">
        <f t="shared" si="1"/>
        <v>-60.343854613116157</v>
      </c>
      <c r="P201" s="15">
        <f t="shared" si="1"/>
        <v>-62.112375153645637</v>
      </c>
      <c r="Q201" s="15">
        <f t="shared" si="1"/>
        <v>-66.103892195952142</v>
      </c>
      <c r="R201" s="15">
        <f t="shared" si="1"/>
        <v>-67.28440018325675</v>
      </c>
      <c r="S201" s="15">
        <f t="shared" si="1"/>
        <v>-62.785405868047896</v>
      </c>
      <c r="T201" s="15">
        <f t="shared" si="1"/>
        <v>-70.375850907161919</v>
      </c>
      <c r="U201" s="15">
        <f t="shared" si="1"/>
        <v>-67.763176256388846</v>
      </c>
      <c r="V201" s="15">
        <f t="shared" si="1"/>
        <v>-54.427299785704946</v>
      </c>
      <c r="W201" s="15">
        <f t="shared" si="1"/>
        <v>-63.701894075670111</v>
      </c>
      <c r="X201" s="15">
        <f t="shared" si="1"/>
        <v>-39.337129674209841</v>
      </c>
      <c r="Y201" s="15">
        <f t="shared" si="1"/>
        <v>-48.160302363338552</v>
      </c>
      <c r="Z201" s="15">
        <f t="shared" si="1"/>
        <v>-36.174394833949115</v>
      </c>
      <c r="AA201" s="15">
        <f t="shared" si="1"/>
        <v>-19.527662391167269</v>
      </c>
      <c r="AB201" s="15">
        <f t="shared" si="1"/>
        <v>15.341678388019321</v>
      </c>
      <c r="AC201" s="15">
        <f t="shared" si="1"/>
        <v>16.751937452562839</v>
      </c>
      <c r="AD201" s="15">
        <f t="shared" si="1"/>
        <v>41.785673730389583</v>
      </c>
      <c r="AE201" s="15">
        <f t="shared" si="1"/>
        <v>30.176759864707019</v>
      </c>
      <c r="AF201" s="15">
        <f t="shared" si="1"/>
        <v>28.847298468384661</v>
      </c>
      <c r="AG201" s="16">
        <f t="shared" si="1"/>
        <v>38.033584917673053</v>
      </c>
    </row>
    <row r="202" spans="2:33" x14ac:dyDescent="0.25">
      <c r="B202" s="14">
        <f t="shared" ref="B202:AG202" si="2">B122*100000000/B164</f>
        <v>-107.05749774096591</v>
      </c>
      <c r="C202" s="15">
        <f t="shared" si="2"/>
        <v>-81.269589437759322</v>
      </c>
      <c r="D202" s="15">
        <f t="shared" si="2"/>
        <v>-95.05587886243562</v>
      </c>
      <c r="E202" s="15">
        <f t="shared" si="2"/>
        <v>-76.429005126196074</v>
      </c>
      <c r="F202" s="15">
        <f t="shared" si="2"/>
        <v>-79.062606880025299</v>
      </c>
      <c r="G202" s="15">
        <f t="shared" si="2"/>
        <v>-79.593292411685496</v>
      </c>
      <c r="H202" s="15">
        <f t="shared" si="2"/>
        <v>-79.311143886696328</v>
      </c>
      <c r="I202" s="15">
        <f t="shared" si="2"/>
        <v>-76.833395983242966</v>
      </c>
      <c r="J202" s="15">
        <f t="shared" si="2"/>
        <v>-82.055412375358429</v>
      </c>
      <c r="K202" s="15">
        <f t="shared" si="2"/>
        <v>-75.119779499813902</v>
      </c>
      <c r="L202" s="15">
        <f t="shared" si="2"/>
        <v>-72.158306602889496</v>
      </c>
      <c r="M202" s="15">
        <f t="shared" si="2"/>
        <v>-66.573142705021752</v>
      </c>
      <c r="N202" s="15">
        <f t="shared" si="2"/>
        <v>-78.28627456134187</v>
      </c>
      <c r="O202" s="15">
        <f t="shared" si="2"/>
        <v>-57.274767590183473</v>
      </c>
      <c r="P202" s="15">
        <f t="shared" si="2"/>
        <v>-76.092105445074097</v>
      </c>
      <c r="Q202" s="15">
        <f t="shared" si="2"/>
        <v>-87.765434486640046</v>
      </c>
      <c r="R202" s="15">
        <f t="shared" si="2"/>
        <v>-73.661284610680568</v>
      </c>
      <c r="S202" s="15">
        <f t="shared" si="2"/>
        <v>-62.92830985471285</v>
      </c>
      <c r="T202" s="15">
        <f t="shared" si="2"/>
        <v>-58.227832146048023</v>
      </c>
      <c r="U202" s="15">
        <f t="shared" si="2"/>
        <v>-63.52635622226525</v>
      </c>
      <c r="V202" s="15">
        <f t="shared" si="2"/>
        <v>-60.699417487514083</v>
      </c>
      <c r="W202" s="15">
        <f t="shared" si="2"/>
        <v>-69.021166835276034</v>
      </c>
      <c r="X202" s="15">
        <f t="shared" si="2"/>
        <v>-55.403019691565035</v>
      </c>
      <c r="Y202" s="15">
        <f t="shared" si="2"/>
        <v>-53.979219575995259</v>
      </c>
      <c r="Z202" s="15">
        <f t="shared" si="2"/>
        <v>-24.555396131954211</v>
      </c>
      <c r="AA202" s="15">
        <f t="shared" si="2"/>
        <v>33.08696117166069</v>
      </c>
      <c r="AB202" s="15">
        <f t="shared" si="2"/>
        <v>18.982403523626193</v>
      </c>
      <c r="AC202" s="15">
        <f t="shared" si="2"/>
        <v>53.833193792839126</v>
      </c>
      <c r="AD202" s="15">
        <f t="shared" si="2"/>
        <v>40.488704010148631</v>
      </c>
      <c r="AE202" s="15">
        <f t="shared" si="2"/>
        <v>45.543412304056623</v>
      </c>
      <c r="AF202" s="15">
        <f t="shared" si="2"/>
        <v>31.841577112123087</v>
      </c>
      <c r="AG202" s="16">
        <f t="shared" si="2"/>
        <v>74.223162131202784</v>
      </c>
    </row>
    <row r="203" spans="2:33" x14ac:dyDescent="0.25">
      <c r="B203" s="14">
        <f t="shared" ref="B203:AG203" si="3">B123*100000000/B165</f>
        <v>-91.95806325096072</v>
      </c>
      <c r="C203" s="15">
        <f t="shared" si="3"/>
        <v>-81.046028415728301</v>
      </c>
      <c r="D203" s="15">
        <f t="shared" si="3"/>
        <v>-81.852251797138948</v>
      </c>
      <c r="E203" s="15">
        <f t="shared" si="3"/>
        <v>-81.5661361337865</v>
      </c>
      <c r="F203" s="15">
        <f t="shared" si="3"/>
        <v>-93.331244968832308</v>
      </c>
      <c r="G203" s="15">
        <f t="shared" si="3"/>
        <v>-71.322035796348487</v>
      </c>
      <c r="H203" s="15">
        <f t="shared" si="3"/>
        <v>-59.242767846202362</v>
      </c>
      <c r="I203" s="15">
        <f t="shared" si="3"/>
        <v>-90.310761050791498</v>
      </c>
      <c r="J203" s="15">
        <f t="shared" si="3"/>
        <v>-78.422471396168959</v>
      </c>
      <c r="K203" s="15">
        <f t="shared" si="3"/>
        <v>-79.342713340753448</v>
      </c>
      <c r="L203" s="15">
        <f t="shared" si="3"/>
        <v>-92.619380713188406</v>
      </c>
      <c r="M203" s="15">
        <f t="shared" si="3"/>
        <v>-61.513068934935234</v>
      </c>
      <c r="N203" s="15">
        <f t="shared" si="3"/>
        <v>-69.459981459215143</v>
      </c>
      <c r="O203" s="15">
        <f t="shared" si="3"/>
        <v>-65.104841557586738</v>
      </c>
      <c r="P203" s="15">
        <f t="shared" si="3"/>
        <v>-76.001212234844346</v>
      </c>
      <c r="Q203" s="15">
        <f t="shared" si="3"/>
        <v>-65.867102750133142</v>
      </c>
      <c r="R203" s="15">
        <f t="shared" si="3"/>
        <v>-50.988435524037158</v>
      </c>
      <c r="S203" s="15">
        <f t="shared" si="3"/>
        <v>-78.772699466997452</v>
      </c>
      <c r="T203" s="15">
        <f t="shared" si="3"/>
        <v>-63.476861068340412</v>
      </c>
      <c r="U203" s="15">
        <f t="shared" si="3"/>
        <v>-59.83588089989113</v>
      </c>
      <c r="V203" s="15">
        <f t="shared" si="3"/>
        <v>-56.727619802358767</v>
      </c>
      <c r="W203" s="15">
        <f t="shared" si="3"/>
        <v>-53.927579964628471</v>
      </c>
      <c r="X203" s="15">
        <f t="shared" si="3"/>
        <v>-55.664360408806814</v>
      </c>
      <c r="Y203" s="15">
        <f t="shared" si="3"/>
        <v>-35.984843392920887</v>
      </c>
      <c r="Z203" s="15">
        <f t="shared" si="3"/>
        <v>4.3279457398153918</v>
      </c>
      <c r="AA203" s="15">
        <f t="shared" si="3"/>
        <v>24.582322871352627</v>
      </c>
      <c r="AB203" s="15">
        <f t="shared" si="3"/>
        <v>74.549491169783025</v>
      </c>
      <c r="AC203" s="15">
        <f t="shared" si="3"/>
        <v>18.016934965611508</v>
      </c>
      <c r="AD203" s="15">
        <f t="shared" si="3"/>
        <v>31.460246936013927</v>
      </c>
      <c r="AE203" s="15">
        <f t="shared" si="3"/>
        <v>28.385406797955142</v>
      </c>
      <c r="AF203" s="15">
        <f t="shared" si="3"/>
        <v>67.162989428018975</v>
      </c>
      <c r="AG203" s="16">
        <f t="shared" si="3"/>
        <v>58.368165797490654</v>
      </c>
    </row>
    <row r="204" spans="2:33" x14ac:dyDescent="0.25">
      <c r="B204" s="14">
        <f t="shared" ref="B204:AG204" si="4">B124*100000000/B166</f>
        <v>-100.01838059845022</v>
      </c>
      <c r="C204" s="15">
        <f t="shared" si="4"/>
        <v>-80.381179639412338</v>
      </c>
      <c r="D204" s="15">
        <f t="shared" si="4"/>
        <v>-80.664170633192796</v>
      </c>
      <c r="E204" s="15">
        <f t="shared" si="4"/>
        <v>-80.864706786076539</v>
      </c>
      <c r="F204" s="15">
        <f t="shared" si="4"/>
        <v>-81.01014302412041</v>
      </c>
      <c r="G204" s="15">
        <f t="shared" si="4"/>
        <v>-67.94381467266237</v>
      </c>
      <c r="H204" s="15">
        <f t="shared" si="4"/>
        <v>-70.54255665759807</v>
      </c>
      <c r="I204" s="15">
        <f t="shared" si="4"/>
        <v>-68.496132243930774</v>
      </c>
      <c r="J204" s="15">
        <f t="shared" si="4"/>
        <v>-61.347013599429999</v>
      </c>
      <c r="K204" s="15">
        <f t="shared" si="4"/>
        <v>-65.825618275383505</v>
      </c>
      <c r="L204" s="15">
        <f t="shared" si="4"/>
        <v>-68.555669444743856</v>
      </c>
      <c r="M204" s="15">
        <f t="shared" si="4"/>
        <v>-74.47728716293868</v>
      </c>
      <c r="N204" s="15">
        <f t="shared" si="4"/>
        <v>-69.31643348492014</v>
      </c>
      <c r="O204" s="15">
        <f t="shared" si="4"/>
        <v>-71.805742201319916</v>
      </c>
      <c r="P204" s="15">
        <f t="shared" si="4"/>
        <v>-82.339180658944215</v>
      </c>
      <c r="Q204" s="15">
        <f t="shared" si="4"/>
        <v>-79.385681287040399</v>
      </c>
      <c r="R204" s="15">
        <f t="shared" si="4"/>
        <v>-57.859263254222455</v>
      </c>
      <c r="S204" s="15">
        <f t="shared" si="4"/>
        <v>-59.583488026173846</v>
      </c>
      <c r="T204" s="15">
        <f t="shared" si="4"/>
        <v>-52.163208512143896</v>
      </c>
      <c r="U204" s="15">
        <f t="shared" si="4"/>
        <v>-56.401993077708653</v>
      </c>
      <c r="V204" s="15">
        <f t="shared" si="4"/>
        <v>-44.271071180567709</v>
      </c>
      <c r="W204" s="15">
        <f t="shared" si="4"/>
        <v>-45.394997044124857</v>
      </c>
      <c r="X204" s="15">
        <f t="shared" si="4"/>
        <v>-24.601178370990784</v>
      </c>
      <c r="Y204" s="15">
        <f t="shared" si="4"/>
        <v>-8.1338070490374523</v>
      </c>
      <c r="Z204" s="15">
        <f t="shared" si="4"/>
        <v>26.627204181558255</v>
      </c>
      <c r="AA204" s="15">
        <f t="shared" si="4"/>
        <v>52.863802010049312</v>
      </c>
      <c r="AB204" s="15">
        <f t="shared" si="4"/>
        <v>39.440345249940336</v>
      </c>
      <c r="AC204" s="15">
        <f t="shared" si="4"/>
        <v>19.326388806784795</v>
      </c>
      <c r="AD204" s="15">
        <f t="shared" si="4"/>
        <v>32.672676892562805</v>
      </c>
      <c r="AE204" s="15">
        <f t="shared" si="4"/>
        <v>56.471496394632197</v>
      </c>
      <c r="AF204" s="15">
        <f t="shared" si="4"/>
        <v>65.642357132774791</v>
      </c>
      <c r="AG204" s="16">
        <f t="shared" si="4"/>
        <v>30.837882503575319</v>
      </c>
    </row>
    <row r="205" spans="2:33" x14ac:dyDescent="0.25">
      <c r="B205" s="14">
        <f t="shared" ref="B205:AG205" si="5">B125*100000000/B167</f>
        <v>-94.186799067836958</v>
      </c>
      <c r="C205" s="15">
        <f t="shared" si="5"/>
        <v>-86.218115391933807</v>
      </c>
      <c r="D205" s="15">
        <f t="shared" si="5"/>
        <v>-90.373786829132783</v>
      </c>
      <c r="E205" s="15">
        <f t="shared" si="5"/>
        <v>-87.776611083330593</v>
      </c>
      <c r="F205" s="15">
        <f t="shared" si="5"/>
        <v>-92.361146192246409</v>
      </c>
      <c r="G205" s="15">
        <f t="shared" si="5"/>
        <v>-74.616209446043513</v>
      </c>
      <c r="H205" s="15">
        <f t="shared" si="5"/>
        <v>-67.975324004967192</v>
      </c>
      <c r="I205" s="15">
        <f t="shared" si="5"/>
        <v>-71.146725034907746</v>
      </c>
      <c r="J205" s="15">
        <f t="shared" si="5"/>
        <v>-73.752965832254247</v>
      </c>
      <c r="K205" s="15">
        <f t="shared" si="5"/>
        <v>-72.66761340747567</v>
      </c>
      <c r="L205" s="15">
        <f t="shared" si="5"/>
        <v>-76.789120964680507</v>
      </c>
      <c r="M205" s="15">
        <f t="shared" si="5"/>
        <v>-76.29275624977943</v>
      </c>
      <c r="N205" s="15">
        <f t="shared" si="5"/>
        <v>-58.264872251511889</v>
      </c>
      <c r="O205" s="15">
        <f t="shared" si="5"/>
        <v>-72.498911864907882</v>
      </c>
      <c r="P205" s="15">
        <f t="shared" si="5"/>
        <v>-66.194528838706802</v>
      </c>
      <c r="Q205" s="15">
        <f t="shared" si="5"/>
        <v>-53.080424019130469</v>
      </c>
      <c r="R205" s="15">
        <f t="shared" si="5"/>
        <v>-72.666137466352353</v>
      </c>
      <c r="S205" s="15">
        <f t="shared" si="5"/>
        <v>-54.622110399306678</v>
      </c>
      <c r="T205" s="15">
        <f t="shared" si="5"/>
        <v>-79.467511589089966</v>
      </c>
      <c r="U205" s="15">
        <f t="shared" si="5"/>
        <v>-51.9782176633408</v>
      </c>
      <c r="V205" s="15">
        <f t="shared" si="5"/>
        <v>-50.535256208882544</v>
      </c>
      <c r="W205" s="15">
        <f t="shared" si="5"/>
        <v>-45.892807517686727</v>
      </c>
      <c r="X205" s="15">
        <f t="shared" si="5"/>
        <v>16.484593334398898</v>
      </c>
      <c r="Y205" s="15">
        <f t="shared" si="5"/>
        <v>25.631623013269916</v>
      </c>
      <c r="Z205" s="15">
        <f t="shared" si="5"/>
        <v>49.321652669469721</v>
      </c>
      <c r="AA205" s="15">
        <f t="shared" si="5"/>
        <v>59.672170282935625</v>
      </c>
      <c r="AB205" s="15">
        <f t="shared" si="5"/>
        <v>13.358762972033418</v>
      </c>
      <c r="AC205" s="15">
        <f t="shared" si="5"/>
        <v>3.0307003612390009</v>
      </c>
      <c r="AD205" s="15">
        <f t="shared" si="5"/>
        <v>15.96228621616269</v>
      </c>
      <c r="AE205" s="15">
        <f t="shared" si="5"/>
        <v>76.400430976010668</v>
      </c>
      <c r="AF205" s="15">
        <f t="shared" si="5"/>
        <v>36.659541264741911</v>
      </c>
      <c r="AG205" s="16">
        <f t="shared" si="5"/>
        <v>10.605812971218722</v>
      </c>
    </row>
    <row r="206" spans="2:33" x14ac:dyDescent="0.25">
      <c r="B206" s="14">
        <f t="shared" ref="B206:AG206" si="6">B126*100000000/B168</f>
        <v>-92.103943568693467</v>
      </c>
      <c r="C206" s="15">
        <f t="shared" si="6"/>
        <v>-77.752372912492049</v>
      </c>
      <c r="D206" s="15">
        <f t="shared" si="6"/>
        <v>-70.872481442135836</v>
      </c>
      <c r="E206" s="15">
        <f t="shared" si="6"/>
        <v>-61.347694668066978</v>
      </c>
      <c r="F206" s="15">
        <f t="shared" si="6"/>
        <v>-74.625537031813863</v>
      </c>
      <c r="G206" s="15">
        <f t="shared" si="6"/>
        <v>-68.061514906503064</v>
      </c>
      <c r="H206" s="15">
        <f t="shared" si="6"/>
        <v>-72.022055223953316</v>
      </c>
      <c r="I206" s="15">
        <f t="shared" si="6"/>
        <v>-62.199913255956019</v>
      </c>
      <c r="J206" s="15">
        <f t="shared" si="6"/>
        <v>-60.143696864122511</v>
      </c>
      <c r="K206" s="15">
        <f t="shared" si="6"/>
        <v>-63.34483590013577</v>
      </c>
      <c r="L206" s="15">
        <f t="shared" si="6"/>
        <v>-68.270684352077737</v>
      </c>
      <c r="M206" s="15">
        <f t="shared" si="6"/>
        <v>-76.563592876632896</v>
      </c>
      <c r="N206" s="15">
        <f t="shared" si="6"/>
        <v>-56.529642124201104</v>
      </c>
      <c r="O206" s="15">
        <f t="shared" si="6"/>
        <v>-78.441880373736282</v>
      </c>
      <c r="P206" s="15">
        <f t="shared" si="6"/>
        <v>-50.782204169737199</v>
      </c>
      <c r="Q206" s="15">
        <f t="shared" si="6"/>
        <v>-67.05459028509469</v>
      </c>
      <c r="R206" s="15">
        <f t="shared" si="6"/>
        <v>-58.961149476805723</v>
      </c>
      <c r="S206" s="15">
        <f t="shared" si="6"/>
        <v>-59.706581414445409</v>
      </c>
      <c r="T206" s="15">
        <f t="shared" si="6"/>
        <v>-54.754343786941185</v>
      </c>
      <c r="U206" s="15">
        <f t="shared" si="6"/>
        <v>-51.536653399898952</v>
      </c>
      <c r="V206" s="15">
        <f t="shared" si="6"/>
        <v>-36.981559084602409</v>
      </c>
      <c r="W206" s="15">
        <f t="shared" si="6"/>
        <v>-10.3773266360898</v>
      </c>
      <c r="X206" s="15">
        <f t="shared" si="6"/>
        <v>27.436611455332919</v>
      </c>
      <c r="Y206" s="15">
        <f t="shared" si="6"/>
        <v>37.097293557163425</v>
      </c>
      <c r="Z206" s="15">
        <f t="shared" si="6"/>
        <v>102.48564971008933</v>
      </c>
      <c r="AA206" s="15">
        <f t="shared" si="6"/>
        <v>18.564671425305836</v>
      </c>
      <c r="AB206" s="15">
        <f t="shared" si="6"/>
        <v>3.7564185817697364</v>
      </c>
      <c r="AC206" s="15">
        <f t="shared" si="6"/>
        <v>11.182299943217798</v>
      </c>
      <c r="AD206" s="15">
        <f t="shared" si="6"/>
        <v>71.585708514171003</v>
      </c>
      <c r="AE206" s="15">
        <f t="shared" si="6"/>
        <v>55.506690835900926</v>
      </c>
      <c r="AF206" s="15">
        <f t="shared" si="6"/>
        <v>27.357531684112004</v>
      </c>
      <c r="AG206" s="16">
        <f t="shared" si="6"/>
        <v>1.9597885937940487</v>
      </c>
    </row>
    <row r="207" spans="2:33" x14ac:dyDescent="0.25">
      <c r="B207" s="14">
        <f t="shared" ref="B207:AG207" si="7">B127*100000000/B169</f>
        <v>-80.763109839963107</v>
      </c>
      <c r="C207" s="15">
        <f t="shared" si="7"/>
        <v>-75.906878740758728</v>
      </c>
      <c r="D207" s="15">
        <f t="shared" si="7"/>
        <v>-68.825611981618124</v>
      </c>
      <c r="E207" s="15">
        <f t="shared" si="7"/>
        <v>-80.981712457325514</v>
      </c>
      <c r="F207" s="15">
        <f t="shared" si="7"/>
        <v>-89.106309742064809</v>
      </c>
      <c r="G207" s="15">
        <f t="shared" si="7"/>
        <v>-89.69060192587736</v>
      </c>
      <c r="H207" s="15">
        <f t="shared" si="7"/>
        <v>-58.064056707108755</v>
      </c>
      <c r="I207" s="15">
        <f t="shared" si="7"/>
        <v>-74.711018400997915</v>
      </c>
      <c r="J207" s="15">
        <f t="shared" si="7"/>
        <v>-55.378311178763248</v>
      </c>
      <c r="K207" s="15">
        <f t="shared" si="7"/>
        <v>-62.390522355814419</v>
      </c>
      <c r="L207" s="15">
        <f t="shared" si="7"/>
        <v>-74.435703440613935</v>
      </c>
      <c r="M207" s="15">
        <f t="shared" si="7"/>
        <v>-65.093643262686498</v>
      </c>
      <c r="N207" s="15">
        <f t="shared" si="7"/>
        <v>-59.772715734019762</v>
      </c>
      <c r="O207" s="15">
        <f t="shared" si="7"/>
        <v>-77.894266293874821</v>
      </c>
      <c r="P207" s="15">
        <f t="shared" si="7"/>
        <v>-69.260386689244243</v>
      </c>
      <c r="Q207" s="15">
        <f t="shared" si="7"/>
        <v>-63.971564258808407</v>
      </c>
      <c r="R207" s="15">
        <f t="shared" si="7"/>
        <v>-55.240222963591421</v>
      </c>
      <c r="S207" s="15">
        <f t="shared" si="7"/>
        <v>-52.937561986529005</v>
      </c>
      <c r="T207" s="15">
        <f t="shared" si="7"/>
        <v>-60.218071190432731</v>
      </c>
      <c r="U207" s="15">
        <f t="shared" si="7"/>
        <v>-62.569753935813637</v>
      </c>
      <c r="V207" s="15">
        <f t="shared" si="7"/>
        <v>-27.911173295769224</v>
      </c>
      <c r="W207" s="15">
        <f t="shared" si="7"/>
        <v>6.7849944153939603</v>
      </c>
      <c r="X207" s="15">
        <f t="shared" si="7"/>
        <v>4.9990591184570796</v>
      </c>
      <c r="Y207" s="15">
        <f t="shared" si="7"/>
        <v>113.93300087513339</v>
      </c>
      <c r="Z207" s="15">
        <f t="shared" si="7"/>
        <v>16.877386008095304</v>
      </c>
      <c r="AA207" s="15">
        <f t="shared" si="7"/>
        <v>16.363481011652141</v>
      </c>
      <c r="AB207" s="15">
        <f t="shared" si="7"/>
        <v>5.3746023809900407</v>
      </c>
      <c r="AC207" s="15">
        <f t="shared" si="7"/>
        <v>41.764899460226673</v>
      </c>
      <c r="AD207" s="15">
        <f t="shared" si="7"/>
        <v>73.903996523155499</v>
      </c>
      <c r="AE207" s="15">
        <f t="shared" si="7"/>
        <v>35.663478674424645</v>
      </c>
      <c r="AF207" s="15">
        <f t="shared" si="7"/>
        <v>-8.5463195480807546</v>
      </c>
      <c r="AG207" s="16">
        <f t="shared" si="7"/>
        <v>-31.723501835417583</v>
      </c>
    </row>
    <row r="208" spans="2:33" x14ac:dyDescent="0.25">
      <c r="B208" s="14">
        <f t="shared" ref="B208:AG208" si="8">B128*100000000/B170</f>
        <v>-94.076660504416722</v>
      </c>
      <c r="C208" s="15">
        <f t="shared" si="8"/>
        <v>-88.61102060988469</v>
      </c>
      <c r="D208" s="15">
        <f t="shared" si="8"/>
        <v>-75.964973907599742</v>
      </c>
      <c r="E208" s="15">
        <f t="shared" si="8"/>
        <v>-83.326232258340426</v>
      </c>
      <c r="F208" s="15">
        <f t="shared" si="8"/>
        <v>-71.496471381184406</v>
      </c>
      <c r="G208" s="15">
        <f t="shared" si="8"/>
        <v>-63.533742800370909</v>
      </c>
      <c r="H208" s="15">
        <f t="shared" si="8"/>
        <v>-59.298802041876115</v>
      </c>
      <c r="I208" s="15">
        <f t="shared" si="8"/>
        <v>-73.147981416273282</v>
      </c>
      <c r="J208" s="15">
        <f t="shared" si="8"/>
        <v>-62.032765903801106</v>
      </c>
      <c r="K208" s="15">
        <f t="shared" si="8"/>
        <v>-71.590854007379619</v>
      </c>
      <c r="L208" s="15">
        <f t="shared" si="8"/>
        <v>-72.281356831291731</v>
      </c>
      <c r="M208" s="15">
        <f t="shared" si="8"/>
        <v>-59.766531147566567</v>
      </c>
      <c r="N208" s="15">
        <f t="shared" si="8"/>
        <v>-69.215237040432712</v>
      </c>
      <c r="O208" s="15">
        <f t="shared" si="8"/>
        <v>-73.065105198999049</v>
      </c>
      <c r="P208" s="15">
        <f t="shared" si="8"/>
        <v>-63.927880674678036</v>
      </c>
      <c r="Q208" s="15">
        <f t="shared" si="8"/>
        <v>-80.250199017694015</v>
      </c>
      <c r="R208" s="15">
        <f t="shared" si="8"/>
        <v>-58.299836328365423</v>
      </c>
      <c r="S208" s="15">
        <f t="shared" si="8"/>
        <v>-55.031622573523464</v>
      </c>
      <c r="T208" s="15">
        <f t="shared" si="8"/>
        <v>-57.87960862086144</v>
      </c>
      <c r="U208" s="15">
        <f t="shared" si="8"/>
        <v>-29.976504924003965</v>
      </c>
      <c r="V208" s="15">
        <f t="shared" si="8"/>
        <v>20.882606897687726</v>
      </c>
      <c r="W208" s="15">
        <f t="shared" si="8"/>
        <v>25.490728086904952</v>
      </c>
      <c r="X208" s="15">
        <f t="shared" si="8"/>
        <v>48.00661595781272</v>
      </c>
      <c r="Y208" s="15">
        <f t="shared" si="8"/>
        <v>4.7619029304389606</v>
      </c>
      <c r="Z208" s="15">
        <f t="shared" si="8"/>
        <v>17.144623264193807</v>
      </c>
      <c r="AA208" s="15">
        <f t="shared" si="8"/>
        <v>22.784739178176224</v>
      </c>
      <c r="AB208" s="15">
        <f t="shared" si="8"/>
        <v>34.659754464997043</v>
      </c>
      <c r="AC208" s="15">
        <f t="shared" si="8"/>
        <v>120.66346921406337</v>
      </c>
      <c r="AD208" s="15">
        <f t="shared" si="8"/>
        <v>37.880776384679933</v>
      </c>
      <c r="AE208" s="15">
        <f t="shared" si="8"/>
        <v>-1.0169504273769825</v>
      </c>
      <c r="AF208" s="15">
        <f t="shared" si="8"/>
        <v>-30.540433787430263</v>
      </c>
      <c r="AG208" s="16">
        <f t="shared" si="8"/>
        <v>-48.055278883487667</v>
      </c>
    </row>
    <row r="209" spans="2:33" x14ac:dyDescent="0.25">
      <c r="B209" s="14">
        <f t="shared" ref="B209:AG209" si="9">B129*100000000/B171</f>
        <v>-78.337586076768773</v>
      </c>
      <c r="C209" s="15">
        <f t="shared" si="9"/>
        <v>-83.323404015622145</v>
      </c>
      <c r="D209" s="15">
        <f t="shared" si="9"/>
        <v>-56.512364551638242</v>
      </c>
      <c r="E209" s="15">
        <f t="shared" si="9"/>
        <v>-68.743922767300376</v>
      </c>
      <c r="F209" s="15">
        <f t="shared" si="9"/>
        <v>-74.10225316917716</v>
      </c>
      <c r="G209" s="15">
        <f t="shared" si="9"/>
        <v>-74.597924072507922</v>
      </c>
      <c r="H209" s="15">
        <f t="shared" si="9"/>
        <v>-70.889284212573287</v>
      </c>
      <c r="I209" s="15">
        <f t="shared" si="9"/>
        <v>-61.716427620947677</v>
      </c>
      <c r="J209" s="15">
        <f t="shared" si="9"/>
        <v>-63.094082749946509</v>
      </c>
      <c r="K209" s="15">
        <f t="shared" si="9"/>
        <v>-64.461728347661719</v>
      </c>
      <c r="L209" s="15">
        <f t="shared" si="9"/>
        <v>-75.18762897080606</v>
      </c>
      <c r="M209" s="15">
        <f t="shared" si="9"/>
        <v>-75.653558531854415</v>
      </c>
      <c r="N209" s="15">
        <f t="shared" si="9"/>
        <v>-64.515097524058149</v>
      </c>
      <c r="O209" s="15">
        <f t="shared" si="9"/>
        <v>-53.059861237187306</v>
      </c>
      <c r="P209" s="15">
        <f t="shared" si="9"/>
        <v>-68.554981151934001</v>
      </c>
      <c r="Q209" s="15">
        <f t="shared" si="9"/>
        <v>-47.148172961625882</v>
      </c>
      <c r="R209" s="15">
        <f t="shared" si="9"/>
        <v>-58.054717061564084</v>
      </c>
      <c r="S209" s="15">
        <f t="shared" si="9"/>
        <v>-59.237871123658742</v>
      </c>
      <c r="T209" s="15">
        <f t="shared" si="9"/>
        <v>-55.782681431964591</v>
      </c>
      <c r="U209" s="15">
        <f t="shared" si="9"/>
        <v>-10.1637718316739</v>
      </c>
      <c r="V209" s="15">
        <f t="shared" si="9"/>
        <v>13.585701411979539</v>
      </c>
      <c r="W209" s="15">
        <f t="shared" si="9"/>
        <v>147.36988572431221</v>
      </c>
      <c r="X209" s="15">
        <f t="shared" si="9"/>
        <v>88.639601551714506</v>
      </c>
      <c r="Y209" s="15">
        <f t="shared" si="9"/>
        <v>7.9233275436697825</v>
      </c>
      <c r="Z209" s="15">
        <f t="shared" si="9"/>
        <v>2.1244726204225675</v>
      </c>
      <c r="AA209" s="15">
        <f t="shared" si="9"/>
        <v>19.086619395299561</v>
      </c>
      <c r="AB209" s="15">
        <f t="shared" si="9"/>
        <v>153.38919426083069</v>
      </c>
      <c r="AC209" s="15">
        <f t="shared" si="9"/>
        <v>27.735942958289719</v>
      </c>
      <c r="AD209" s="15">
        <f t="shared" si="9"/>
        <v>3.2346230505629876</v>
      </c>
      <c r="AE209" s="15">
        <f t="shared" si="9"/>
        <v>-26.586103525014565</v>
      </c>
      <c r="AF209" s="15">
        <f t="shared" si="9"/>
        <v>-46.594098688813091</v>
      </c>
      <c r="AG209" s="16">
        <f t="shared" si="9"/>
        <v>-68.434309467065816</v>
      </c>
    </row>
    <row r="210" spans="2:33" x14ac:dyDescent="0.25">
      <c r="B210" s="14">
        <f t="shared" ref="B210:AG210" si="10">B130*100000000/B172</f>
        <v>-88.769321141209787</v>
      </c>
      <c r="C210" s="15">
        <f t="shared" si="10"/>
        <v>-78.352202477348357</v>
      </c>
      <c r="D210" s="15">
        <f t="shared" si="10"/>
        <v>-66.625128707442357</v>
      </c>
      <c r="E210" s="15">
        <f t="shared" si="10"/>
        <v>-71.083178624330344</v>
      </c>
      <c r="F210" s="15">
        <f t="shared" si="10"/>
        <v>-46.62826165297092</v>
      </c>
      <c r="G210" s="15">
        <f t="shared" si="10"/>
        <v>-68.67826706236454</v>
      </c>
      <c r="H210" s="15">
        <f t="shared" si="10"/>
        <v>-63.98737349391655</v>
      </c>
      <c r="I210" s="15">
        <f t="shared" si="10"/>
        <v>-66.452368821835321</v>
      </c>
      <c r="J210" s="15">
        <f t="shared" si="10"/>
        <v>-65.480383734699146</v>
      </c>
      <c r="K210" s="15">
        <f t="shared" si="10"/>
        <v>-71.895265070494958</v>
      </c>
      <c r="L210" s="15">
        <f t="shared" si="10"/>
        <v>-66.543954814234837</v>
      </c>
      <c r="M210" s="15">
        <f t="shared" si="10"/>
        <v>-62.766326128943369</v>
      </c>
      <c r="N210" s="15">
        <f t="shared" si="10"/>
        <v>-68.975533364089003</v>
      </c>
      <c r="O210" s="15">
        <f t="shared" si="10"/>
        <v>-60.113780629990963</v>
      </c>
      <c r="P210" s="15">
        <f t="shared" si="10"/>
        <v>-58.931409139282579</v>
      </c>
      <c r="Q210" s="15">
        <f t="shared" si="10"/>
        <v>-62.993889890287605</v>
      </c>
      <c r="R210" s="15">
        <f t="shared" si="10"/>
        <v>-59.83099934523112</v>
      </c>
      <c r="S210" s="15">
        <f t="shared" si="10"/>
        <v>-34.149065533406066</v>
      </c>
      <c r="T210" s="15">
        <f t="shared" si="10"/>
        <v>-9.4435730031921672</v>
      </c>
      <c r="U210" s="15">
        <f t="shared" si="10"/>
        <v>9.2946341059190694</v>
      </c>
      <c r="V210" s="15">
        <f t="shared" si="10"/>
        <v>53.772928261822791</v>
      </c>
      <c r="W210" s="15">
        <f t="shared" si="10"/>
        <v>72.264249577949286</v>
      </c>
      <c r="X210" s="15">
        <f t="shared" si="10"/>
        <v>11.594030097226296</v>
      </c>
      <c r="Y210" s="15">
        <f t="shared" si="10"/>
        <v>10.155940094363897</v>
      </c>
      <c r="Z210" s="15">
        <f t="shared" si="10"/>
        <v>5.504134821994711</v>
      </c>
      <c r="AA210" s="15">
        <f t="shared" si="10"/>
        <v>18.496507601368769</v>
      </c>
      <c r="AB210" s="15">
        <f t="shared" si="10"/>
        <v>22.400546460221161</v>
      </c>
      <c r="AC210" s="15">
        <f t="shared" si="10"/>
        <v>24.348384720749731</v>
      </c>
      <c r="AD210" s="15">
        <f t="shared" si="10"/>
        <v>3.1977469286436868</v>
      </c>
      <c r="AE210" s="15">
        <f t="shared" si="10"/>
        <v>-26.215836206170735</v>
      </c>
      <c r="AF210" s="15">
        <f t="shared" si="10"/>
        <v>-57.181555944293393</v>
      </c>
      <c r="AG210" s="16">
        <f t="shared" si="10"/>
        <v>-47.517689202949931</v>
      </c>
    </row>
    <row r="211" spans="2:33" x14ac:dyDescent="0.25">
      <c r="B211" s="14">
        <f t="shared" ref="B211:AG211" si="11">B131*100000000/B173</f>
        <v>-71.593800796165411</v>
      </c>
      <c r="C211" s="15">
        <f t="shared" si="11"/>
        <v>-72.899901786006581</v>
      </c>
      <c r="D211" s="15">
        <f t="shared" si="11"/>
        <v>-59.413400701406758</v>
      </c>
      <c r="E211" s="15">
        <f t="shared" si="11"/>
        <v>-75.958877045025162</v>
      </c>
      <c r="F211" s="15">
        <f t="shared" si="11"/>
        <v>-72.905461456531995</v>
      </c>
      <c r="G211" s="15">
        <f t="shared" si="11"/>
        <v>-78.956383286627556</v>
      </c>
      <c r="H211" s="15">
        <f t="shared" si="11"/>
        <v>-77.770920846566554</v>
      </c>
      <c r="I211" s="15">
        <f t="shared" si="11"/>
        <v>-78.710438349034987</v>
      </c>
      <c r="J211" s="15">
        <f t="shared" si="11"/>
        <v>-59.999775870458009</v>
      </c>
      <c r="K211" s="15">
        <f t="shared" si="11"/>
        <v>-62.838090995805672</v>
      </c>
      <c r="L211" s="15">
        <f t="shared" si="11"/>
        <v>-75.107346488044868</v>
      </c>
      <c r="M211" s="15">
        <f t="shared" si="11"/>
        <v>-51.991746505594925</v>
      </c>
      <c r="N211" s="15">
        <f t="shared" si="11"/>
        <v>-59.745177198461533</v>
      </c>
      <c r="O211" s="15">
        <f t="shared" si="11"/>
        <v>-64.745859729562099</v>
      </c>
      <c r="P211" s="15">
        <f t="shared" si="11"/>
        <v>-59.074612234347271</v>
      </c>
      <c r="Q211" s="15">
        <f t="shared" si="11"/>
        <v>-60.491539502647854</v>
      </c>
      <c r="R211" s="15">
        <f t="shared" si="11"/>
        <v>-32.348676661692913</v>
      </c>
      <c r="S211" s="15">
        <f t="shared" si="11"/>
        <v>-18.127532897859467</v>
      </c>
      <c r="T211" s="15">
        <f t="shared" si="11"/>
        <v>3.0037982154340321</v>
      </c>
      <c r="U211" s="15">
        <f t="shared" si="11"/>
        <v>35.108463076702598</v>
      </c>
      <c r="V211" s="15">
        <f t="shared" si="11"/>
        <v>61.309557159106184</v>
      </c>
      <c r="W211" s="15">
        <f t="shared" si="11"/>
        <v>18.983960319948029</v>
      </c>
      <c r="X211" s="15">
        <f t="shared" si="11"/>
        <v>7.4796677290749658</v>
      </c>
      <c r="Y211" s="15">
        <f t="shared" si="11"/>
        <v>34.424887179273099</v>
      </c>
      <c r="Z211" s="15">
        <f t="shared" si="11"/>
        <v>89.527496366783907</v>
      </c>
      <c r="AA211" s="15">
        <f t="shared" si="11"/>
        <v>102.18420011151858</v>
      </c>
      <c r="AB211" s="15">
        <f t="shared" si="11"/>
        <v>9.230428053939594</v>
      </c>
      <c r="AC211" s="15">
        <f t="shared" si="11"/>
        <v>-14.25130082830977</v>
      </c>
      <c r="AD211" s="15">
        <f t="shared" si="11"/>
        <v>-37.337531975570492</v>
      </c>
      <c r="AE211" s="15">
        <f t="shared" si="11"/>
        <v>-64.636658080194437</v>
      </c>
      <c r="AF211" s="15">
        <f t="shared" si="11"/>
        <v>-55.562748783220066</v>
      </c>
      <c r="AG211" s="16">
        <f t="shared" si="11"/>
        <v>-59.604140348979286</v>
      </c>
    </row>
    <row r="212" spans="2:33" x14ac:dyDescent="0.25">
      <c r="B212" s="14">
        <f t="shared" ref="B212:AG212" si="12">B132*100000000/B174</f>
        <v>-71.476166458178938</v>
      </c>
      <c r="C212" s="15">
        <f t="shared" si="12"/>
        <v>-77.805440828901183</v>
      </c>
      <c r="D212" s="15">
        <f t="shared" si="12"/>
        <v>-74.792323859743121</v>
      </c>
      <c r="E212" s="15">
        <f t="shared" si="12"/>
        <v>-68.053590859476344</v>
      </c>
      <c r="F212" s="15">
        <f t="shared" si="12"/>
        <v>-83.011965339536985</v>
      </c>
      <c r="G212" s="15">
        <f t="shared" si="12"/>
        <v>-54.838265732416367</v>
      </c>
      <c r="H212" s="15">
        <f t="shared" si="12"/>
        <v>-61.728993296642777</v>
      </c>
      <c r="I212" s="15">
        <f t="shared" si="12"/>
        <v>-66.170759815734613</v>
      </c>
      <c r="J212" s="15">
        <f t="shared" si="12"/>
        <v>-69.879751469899617</v>
      </c>
      <c r="K212" s="15">
        <f t="shared" si="12"/>
        <v>-70.507050263442054</v>
      </c>
      <c r="L212" s="15">
        <f t="shared" si="12"/>
        <v>-48.373992301674853</v>
      </c>
      <c r="M212" s="15">
        <f t="shared" si="12"/>
        <v>-49.96931285020257</v>
      </c>
      <c r="N212" s="15">
        <f t="shared" si="12"/>
        <v>-60.930514764110477</v>
      </c>
      <c r="O212" s="15">
        <f t="shared" si="12"/>
        <v>-57.222819304204322</v>
      </c>
      <c r="P212" s="15">
        <f t="shared" si="12"/>
        <v>-55.583125168568912</v>
      </c>
      <c r="Q212" s="15">
        <f t="shared" si="12"/>
        <v>-56.221812914604037</v>
      </c>
      <c r="R212" s="15">
        <f t="shared" si="12"/>
        <v>-19.032378090734383</v>
      </c>
      <c r="S212" s="15">
        <f t="shared" si="12"/>
        <v>-2.0120658171807118</v>
      </c>
      <c r="T212" s="15">
        <f t="shared" si="12"/>
        <v>8.4806861230023447</v>
      </c>
      <c r="U212" s="15">
        <f t="shared" si="12"/>
        <v>65.018835461583961</v>
      </c>
      <c r="V212" s="15">
        <f t="shared" si="12"/>
        <v>23.0748424852905</v>
      </c>
      <c r="W212" s="15">
        <f t="shared" si="12"/>
        <v>6.9589682639507275</v>
      </c>
      <c r="X212" s="15">
        <f t="shared" si="12"/>
        <v>13.870537030383366</v>
      </c>
      <c r="Y212" s="15">
        <f t="shared" si="12"/>
        <v>41.736045675314394</v>
      </c>
      <c r="Z212" s="15">
        <f t="shared" si="12"/>
        <v>218.30209686012631</v>
      </c>
      <c r="AA212" s="15">
        <f t="shared" si="12"/>
        <v>48.472747750686018</v>
      </c>
      <c r="AB212" s="15">
        <f t="shared" si="12"/>
        <v>34.330116962894806</v>
      </c>
      <c r="AC212" s="15">
        <f t="shared" si="12"/>
        <v>-28.170750680924073</v>
      </c>
      <c r="AD212" s="15">
        <f t="shared" si="12"/>
        <v>-55.865022093441247</v>
      </c>
      <c r="AE212" s="15">
        <f t="shared" si="12"/>
        <v>-58.683063160820765</v>
      </c>
      <c r="AF212" s="15">
        <f t="shared" si="12"/>
        <v>-54.569498291869664</v>
      </c>
      <c r="AG212" s="16">
        <f t="shared" si="12"/>
        <v>-52.24542071980153</v>
      </c>
    </row>
    <row r="213" spans="2:33" x14ac:dyDescent="0.25">
      <c r="B213" s="14">
        <f t="shared" ref="B213:AG213" si="13">B133*100000000/B175</f>
        <v>-74.660082277555034</v>
      </c>
      <c r="C213" s="15">
        <f t="shared" si="13"/>
        <v>-59.701316837573003</v>
      </c>
      <c r="D213" s="15">
        <f t="shared" si="13"/>
        <v>-59.654046111219387</v>
      </c>
      <c r="E213" s="15">
        <f t="shared" si="13"/>
        <v>-64.187853930537571</v>
      </c>
      <c r="F213" s="15">
        <f t="shared" si="13"/>
        <v>-82.228237714626985</v>
      </c>
      <c r="G213" s="15">
        <f t="shared" si="13"/>
        <v>-52.85231854912265</v>
      </c>
      <c r="H213" s="15">
        <f t="shared" si="13"/>
        <v>-71.718789243767191</v>
      </c>
      <c r="I213" s="15">
        <f t="shared" si="13"/>
        <v>-50.717013857332887</v>
      </c>
      <c r="J213" s="15">
        <f t="shared" si="13"/>
        <v>-54.738553457702032</v>
      </c>
      <c r="K213" s="15">
        <f t="shared" si="13"/>
        <v>-60.668439717427781</v>
      </c>
      <c r="L213" s="15">
        <f t="shared" si="13"/>
        <v>-57.612337950092041</v>
      </c>
      <c r="M213" s="15">
        <f t="shared" si="13"/>
        <v>-66.710333898928909</v>
      </c>
      <c r="N213" s="15">
        <f t="shared" si="13"/>
        <v>-54.725964984082466</v>
      </c>
      <c r="O213" s="15">
        <f t="shared" si="13"/>
        <v>-48.066586363505373</v>
      </c>
      <c r="P213" s="15">
        <f t="shared" si="13"/>
        <v>-57.755704806044449</v>
      </c>
      <c r="Q213" s="15">
        <f t="shared" si="13"/>
        <v>-24.676455989411316</v>
      </c>
      <c r="R213" s="15">
        <f t="shared" si="13"/>
        <v>12.035161166400243</v>
      </c>
      <c r="S213" s="15">
        <f t="shared" si="13"/>
        <v>32.510398807798715</v>
      </c>
      <c r="T213" s="15">
        <f t="shared" si="13"/>
        <v>60.289464612710368</v>
      </c>
      <c r="U213" s="15">
        <f t="shared" si="13"/>
        <v>31.236504222985776</v>
      </c>
      <c r="V213" s="15">
        <f t="shared" si="13"/>
        <v>5.6899800989706391</v>
      </c>
      <c r="W213" s="15">
        <f t="shared" si="13"/>
        <v>2.4972241174926699</v>
      </c>
      <c r="X213" s="15">
        <f t="shared" si="13"/>
        <v>42.324480060639644</v>
      </c>
      <c r="Y213" s="15">
        <f t="shared" si="13"/>
        <v>110.37770171789663</v>
      </c>
      <c r="Z213" s="15">
        <f t="shared" si="13"/>
        <v>30.060087395140201</v>
      </c>
      <c r="AA213" s="15">
        <f t="shared" si="13"/>
        <v>33.820526773209941</v>
      </c>
      <c r="AB213" s="15">
        <f t="shared" si="13"/>
        <v>-24.900218563912723</v>
      </c>
      <c r="AC213" s="15">
        <f t="shared" si="13"/>
        <v>-51.129571398114606</v>
      </c>
      <c r="AD213" s="15">
        <f t="shared" si="13"/>
        <v>-54.200583138739468</v>
      </c>
      <c r="AE213" s="15">
        <f t="shared" si="13"/>
        <v>-63.042740668014247</v>
      </c>
      <c r="AF213" s="15">
        <f t="shared" si="13"/>
        <v>-76.343188276404476</v>
      </c>
      <c r="AG213" s="16">
        <f t="shared" si="13"/>
        <v>-60.861160738899081</v>
      </c>
    </row>
    <row r="214" spans="2:33" x14ac:dyDescent="0.25">
      <c r="B214" s="14">
        <f t="shared" ref="B214:AG214" si="14">B134*100000000/B176</f>
        <v>-72.478213557045166</v>
      </c>
      <c r="C214" s="15">
        <f t="shared" si="14"/>
        <v>-57.795617983079318</v>
      </c>
      <c r="D214" s="15">
        <f t="shared" si="14"/>
        <v>-58.721233137752527</v>
      </c>
      <c r="E214" s="15">
        <f t="shared" si="14"/>
        <v>-63.203122003810563</v>
      </c>
      <c r="F214" s="15">
        <f t="shared" si="14"/>
        <v>-55.265848720833759</v>
      </c>
      <c r="G214" s="15">
        <f t="shared" si="14"/>
        <v>-55.082362966267226</v>
      </c>
      <c r="H214" s="15">
        <f t="shared" si="14"/>
        <v>-63.939716616895097</v>
      </c>
      <c r="I214" s="15">
        <f t="shared" si="14"/>
        <v>-52.023958280228051</v>
      </c>
      <c r="J214" s="15">
        <f t="shared" si="14"/>
        <v>-69.205692458757795</v>
      </c>
      <c r="K214" s="15">
        <f t="shared" si="14"/>
        <v>-69.714203258068139</v>
      </c>
      <c r="L214" s="15">
        <f t="shared" si="14"/>
        <v>-66.990606877567117</v>
      </c>
      <c r="M214" s="15">
        <f t="shared" si="14"/>
        <v>-56.717904503756579</v>
      </c>
      <c r="N214" s="15">
        <f t="shared" si="14"/>
        <v>-56.67087341816304</v>
      </c>
      <c r="O214" s="15">
        <f t="shared" si="14"/>
        <v>-52.781621086178696</v>
      </c>
      <c r="P214" s="15">
        <f t="shared" si="14"/>
        <v>-28.225785788440849</v>
      </c>
      <c r="Q214" s="15">
        <f t="shared" si="14"/>
        <v>0.17389256716473919</v>
      </c>
      <c r="R214" s="15">
        <f t="shared" si="14"/>
        <v>34.296581145723771</v>
      </c>
      <c r="S214" s="15">
        <f t="shared" si="14"/>
        <v>74.998746569574607</v>
      </c>
      <c r="T214" s="15">
        <f t="shared" si="14"/>
        <v>64.478470823569239</v>
      </c>
      <c r="U214" s="15">
        <f t="shared" si="14"/>
        <v>16.864310403424703</v>
      </c>
      <c r="V214" s="15">
        <f t="shared" si="14"/>
        <v>8.1800746797703052</v>
      </c>
      <c r="W214" s="15">
        <f t="shared" si="14"/>
        <v>19.393114342162814</v>
      </c>
      <c r="X214" s="15">
        <f t="shared" si="14"/>
        <v>89.293790745612995</v>
      </c>
      <c r="Y214" s="15">
        <f t="shared" si="14"/>
        <v>51.700032142001035</v>
      </c>
      <c r="Z214" s="15">
        <f t="shared" si="14"/>
        <v>15.731985021534285</v>
      </c>
      <c r="AA214" s="15">
        <f t="shared" si="14"/>
        <v>-15.844009131701322</v>
      </c>
      <c r="AB214" s="15">
        <f t="shared" si="14"/>
        <v>-53.315221952358563</v>
      </c>
      <c r="AC214" s="15">
        <f t="shared" si="14"/>
        <v>-62.607022319874098</v>
      </c>
      <c r="AD214" s="15">
        <f t="shared" si="14"/>
        <v>-46.439252966365601</v>
      </c>
      <c r="AE214" s="15">
        <f t="shared" si="14"/>
        <v>-64.414501231159818</v>
      </c>
      <c r="AF214" s="15">
        <f t="shared" si="14"/>
        <v>-70.186034823186986</v>
      </c>
      <c r="AG214" s="16">
        <f t="shared" si="14"/>
        <v>-76.282120854186701</v>
      </c>
    </row>
    <row r="215" spans="2:33" x14ac:dyDescent="0.25">
      <c r="B215" s="14">
        <f t="shared" ref="B215:AG215" si="15">B135*100000000/B177</f>
        <v>-76.23994340674048</v>
      </c>
      <c r="C215" s="15">
        <f t="shared" si="15"/>
        <v>-62.597778708793108</v>
      </c>
      <c r="D215" s="15">
        <f t="shared" si="15"/>
        <v>-72.118090529827469</v>
      </c>
      <c r="E215" s="15">
        <f t="shared" si="15"/>
        <v>-71.736112202301868</v>
      </c>
      <c r="F215" s="15">
        <f t="shared" si="15"/>
        <v>-82.833239206632214</v>
      </c>
      <c r="G215" s="15">
        <f t="shared" si="15"/>
        <v>-71.448100839794336</v>
      </c>
      <c r="H215" s="15">
        <f t="shared" si="15"/>
        <v>-62.72627593824096</v>
      </c>
      <c r="I215" s="15">
        <f t="shared" si="15"/>
        <v>-66.230789268395981</v>
      </c>
      <c r="J215" s="15">
        <f t="shared" si="15"/>
        <v>-51.986310620640488</v>
      </c>
      <c r="K215" s="15">
        <f t="shared" si="15"/>
        <v>-52.223107772931357</v>
      </c>
      <c r="L215" s="15">
        <f t="shared" si="15"/>
        <v>-65.078332709039003</v>
      </c>
      <c r="M215" s="15">
        <f t="shared" si="15"/>
        <v>-51.925348170580072</v>
      </c>
      <c r="N215" s="15">
        <f t="shared" si="15"/>
        <v>-54.071557498606403</v>
      </c>
      <c r="O215" s="15">
        <f t="shared" si="15"/>
        <v>-43.556215423841365</v>
      </c>
      <c r="P215" s="15">
        <f t="shared" si="15"/>
        <v>-3.6392529170056087</v>
      </c>
      <c r="Q215" s="15">
        <f t="shared" si="15"/>
        <v>22.19836390050024</v>
      </c>
      <c r="R215" s="15">
        <f t="shared" si="15"/>
        <v>80.950950620625406</v>
      </c>
      <c r="S215" s="15">
        <f t="shared" si="15"/>
        <v>60.409602656114409</v>
      </c>
      <c r="T215" s="15">
        <f t="shared" si="15"/>
        <v>16.913529310546579</v>
      </c>
      <c r="U215" s="15">
        <f t="shared" si="15"/>
        <v>-2.4336962014914971</v>
      </c>
      <c r="V215" s="15">
        <f t="shared" si="15"/>
        <v>16.211552739230456</v>
      </c>
      <c r="W215" s="15">
        <f t="shared" si="15"/>
        <v>79.456548636051323</v>
      </c>
      <c r="X215" s="15">
        <f t="shared" si="15"/>
        <v>68.184728205505635</v>
      </c>
      <c r="Y215" s="15">
        <f t="shared" si="15"/>
        <v>30.203401824062357</v>
      </c>
      <c r="Z215" s="15">
        <f t="shared" si="15"/>
        <v>-5.3544717932222463</v>
      </c>
      <c r="AA215" s="15">
        <f t="shared" si="15"/>
        <v>-54.541301159847734</v>
      </c>
      <c r="AB215" s="15">
        <f t="shared" si="15"/>
        <v>-50.649538669137328</v>
      </c>
      <c r="AC215" s="15">
        <f t="shared" si="15"/>
        <v>-62.534946553375846</v>
      </c>
      <c r="AD215" s="15">
        <f t="shared" si="15"/>
        <v>-59.897534393774542</v>
      </c>
      <c r="AE215" s="15">
        <f t="shared" si="15"/>
        <v>-83.017798539708366</v>
      </c>
      <c r="AF215" s="15">
        <f t="shared" si="15"/>
        <v>-66.259274214240378</v>
      </c>
      <c r="AG215" s="16">
        <f t="shared" si="15"/>
        <v>-67.022147716783508</v>
      </c>
    </row>
    <row r="216" spans="2:33" x14ac:dyDescent="0.25">
      <c r="B216" s="14">
        <f t="shared" ref="B216:AG216" si="16">B136*100000000/B178</f>
        <v>-71.735563646668524</v>
      </c>
      <c r="C216" s="15">
        <f t="shared" si="16"/>
        <v>-65.220911258145208</v>
      </c>
      <c r="D216" s="15">
        <f t="shared" si="16"/>
        <v>-64.881014405860313</v>
      </c>
      <c r="E216" s="15">
        <f t="shared" si="16"/>
        <v>-69.638158002457729</v>
      </c>
      <c r="F216" s="15">
        <f t="shared" si="16"/>
        <v>-82.806182313092307</v>
      </c>
      <c r="G216" s="15">
        <f t="shared" si="16"/>
        <v>-70.199779636810433</v>
      </c>
      <c r="H216" s="15">
        <f t="shared" si="16"/>
        <v>-66.226625460634679</v>
      </c>
      <c r="I216" s="15">
        <f t="shared" si="16"/>
        <v>-55.834499436188892</v>
      </c>
      <c r="J216" s="15">
        <f t="shared" si="16"/>
        <v>-53.748990693277513</v>
      </c>
      <c r="K216" s="15">
        <f t="shared" si="16"/>
        <v>-54.46685464871009</v>
      </c>
      <c r="L216" s="15">
        <f t="shared" si="16"/>
        <v>-53.692731312471658</v>
      </c>
      <c r="M216" s="15">
        <f t="shared" si="16"/>
        <v>-47.788351033384551</v>
      </c>
      <c r="N216" s="15">
        <f t="shared" si="16"/>
        <v>-43.975153683461969</v>
      </c>
      <c r="O216" s="15">
        <f t="shared" si="16"/>
        <v>-3.9761641788916386</v>
      </c>
      <c r="P216" s="15">
        <f t="shared" si="16"/>
        <v>18.518480213405041</v>
      </c>
      <c r="Q216" s="15">
        <f t="shared" si="16"/>
        <v>62.738403062748858</v>
      </c>
      <c r="R216" s="15">
        <f t="shared" si="16"/>
        <v>61.212655014009698</v>
      </c>
      <c r="S216" s="15">
        <f t="shared" si="16"/>
        <v>7.8082563319244258</v>
      </c>
      <c r="T216" s="15">
        <f t="shared" si="16"/>
        <v>18.191017915389136</v>
      </c>
      <c r="U216" s="15">
        <f t="shared" si="16"/>
        <v>14.099615450531838</v>
      </c>
      <c r="V216" s="15">
        <f t="shared" si="16"/>
        <v>83.40887544438101</v>
      </c>
      <c r="W216" s="15">
        <f t="shared" si="16"/>
        <v>93.555554136550967</v>
      </c>
      <c r="X216" s="15">
        <f t="shared" si="16"/>
        <v>11.797056964074319</v>
      </c>
      <c r="Y216" s="15">
        <f t="shared" si="16"/>
        <v>6.6081263244257187</v>
      </c>
      <c r="Z216" s="15">
        <f t="shared" si="16"/>
        <v>-39.40950808952212</v>
      </c>
      <c r="AA216" s="15">
        <f t="shared" si="16"/>
        <v>-59.026446405341794</v>
      </c>
      <c r="AB216" s="15">
        <f t="shared" si="16"/>
        <v>-72.885397072610303</v>
      </c>
      <c r="AC216" s="15">
        <f t="shared" si="16"/>
        <v>-61.926500572637373</v>
      </c>
      <c r="AD216" s="15">
        <f t="shared" si="16"/>
        <v>-62.260523240680591</v>
      </c>
      <c r="AE216" s="15">
        <f t="shared" si="16"/>
        <v>-65.110175746344012</v>
      </c>
      <c r="AF216" s="15">
        <f t="shared" si="16"/>
        <v>-72.428045886444352</v>
      </c>
      <c r="AG216" s="16">
        <f t="shared" si="16"/>
        <v>-64.68052027558511</v>
      </c>
    </row>
    <row r="217" spans="2:33" x14ac:dyDescent="0.25">
      <c r="B217" s="14">
        <f t="shared" ref="B217:AG217" si="17">B137*100000000/B179</f>
        <v>-51.960673564441969</v>
      </c>
      <c r="C217" s="15">
        <f t="shared" si="17"/>
        <v>-73.917532061124348</v>
      </c>
      <c r="D217" s="15">
        <f t="shared" si="17"/>
        <v>-58.884795913662153</v>
      </c>
      <c r="E217" s="15">
        <f t="shared" si="17"/>
        <v>-64.766231275518336</v>
      </c>
      <c r="F217" s="15">
        <f t="shared" si="17"/>
        <v>-56.153813496519113</v>
      </c>
      <c r="G217" s="15">
        <f t="shared" si="17"/>
        <v>-66.929740168991245</v>
      </c>
      <c r="H217" s="15">
        <f t="shared" si="17"/>
        <v>-55.078407168686802</v>
      </c>
      <c r="I217" s="15">
        <f t="shared" si="17"/>
        <v>-67.787847996615952</v>
      </c>
      <c r="J217" s="15">
        <f t="shared" si="17"/>
        <v>-49.042644754656237</v>
      </c>
      <c r="K217" s="15">
        <f t="shared" si="17"/>
        <v>-54.85337341494332</v>
      </c>
      <c r="L217" s="15">
        <f t="shared" si="17"/>
        <v>-64.23236630938915</v>
      </c>
      <c r="M217" s="15">
        <f t="shared" si="17"/>
        <v>-49.039860997471543</v>
      </c>
      <c r="N217" s="15">
        <f t="shared" si="17"/>
        <v>-29.585865102904751</v>
      </c>
      <c r="O217" s="15">
        <f t="shared" si="17"/>
        <v>9.0688839443312279</v>
      </c>
      <c r="P217" s="15">
        <f t="shared" si="17"/>
        <v>32.495893347448302</v>
      </c>
      <c r="Q217" s="15">
        <f t="shared" si="17"/>
        <v>73.966636684195805</v>
      </c>
      <c r="R217" s="15">
        <f t="shared" si="17"/>
        <v>24.564367068999651</v>
      </c>
      <c r="S217" s="15">
        <f t="shared" si="17"/>
        <v>25.493390948890212</v>
      </c>
      <c r="T217" s="15">
        <f t="shared" si="17"/>
        <v>20.518052798392908</v>
      </c>
      <c r="U217" s="15">
        <f t="shared" si="17"/>
        <v>64.666867274962428</v>
      </c>
      <c r="V217" s="15">
        <f t="shared" si="17"/>
        <v>106.32525073219303</v>
      </c>
      <c r="W217" s="15">
        <f t="shared" si="17"/>
        <v>39.675354684231756</v>
      </c>
      <c r="X217" s="15">
        <f t="shared" si="17"/>
        <v>7.1250371826856629</v>
      </c>
      <c r="Y217" s="15">
        <f t="shared" si="17"/>
        <v>-28.012138437716619</v>
      </c>
      <c r="Z217" s="15">
        <f t="shared" si="17"/>
        <v>-56.133451055627425</v>
      </c>
      <c r="AA217" s="15">
        <f t="shared" si="17"/>
        <v>-64.905523915264297</v>
      </c>
      <c r="AB217" s="15">
        <f t="shared" si="17"/>
        <v>-59.673800805734679</v>
      </c>
      <c r="AC217" s="15">
        <f t="shared" si="17"/>
        <v>-74.797742767836056</v>
      </c>
      <c r="AD217" s="15">
        <f t="shared" si="17"/>
        <v>-71.19606213840548</v>
      </c>
      <c r="AE217" s="15">
        <f t="shared" si="17"/>
        <v>-64.946695818621208</v>
      </c>
      <c r="AF217" s="15">
        <f t="shared" si="17"/>
        <v>-58.405487750877441</v>
      </c>
      <c r="AG217" s="16">
        <f t="shared" si="17"/>
        <v>-79.009207266272085</v>
      </c>
    </row>
    <row r="218" spans="2:33" x14ac:dyDescent="0.25">
      <c r="B218" s="14">
        <f t="shared" ref="B218:AG218" si="18">B138*100000000/B180</f>
        <v>-65.024199693487873</v>
      </c>
      <c r="C218" s="15">
        <f t="shared" si="18"/>
        <v>-63.52869132847308</v>
      </c>
      <c r="D218" s="15">
        <f t="shared" si="18"/>
        <v>-67.899359894779508</v>
      </c>
      <c r="E218" s="15">
        <f t="shared" si="18"/>
        <v>-72.208795114466497</v>
      </c>
      <c r="F218" s="15">
        <f t="shared" si="18"/>
        <v>-60.503784991745576</v>
      </c>
      <c r="G218" s="15">
        <f t="shared" si="18"/>
        <v>-62.586053342498353</v>
      </c>
      <c r="H218" s="15">
        <f t="shared" si="18"/>
        <v>-65.718433516033627</v>
      </c>
      <c r="I218" s="15">
        <f t="shared" si="18"/>
        <v>-59.837508321580884</v>
      </c>
      <c r="J218" s="15">
        <f t="shared" si="18"/>
        <v>-50.38884229898779</v>
      </c>
      <c r="K218" s="15">
        <f t="shared" si="18"/>
        <v>-59.354848276588577</v>
      </c>
      <c r="L218" s="15">
        <f t="shared" si="18"/>
        <v>-45.691778526589417</v>
      </c>
      <c r="M218" s="15">
        <f t="shared" si="18"/>
        <v>-27.262313109518672</v>
      </c>
      <c r="N218" s="15">
        <f t="shared" si="18"/>
        <v>-5.1030518518385692</v>
      </c>
      <c r="O218" s="15">
        <f t="shared" si="18"/>
        <v>22.488905551722059</v>
      </c>
      <c r="P218" s="15">
        <f t="shared" si="18"/>
        <v>64.510499686142424</v>
      </c>
      <c r="Q218" s="15">
        <f t="shared" si="18"/>
        <v>32.040724513162473</v>
      </c>
      <c r="R218" s="15">
        <f t="shared" si="18"/>
        <v>23.920440396101039</v>
      </c>
      <c r="S218" s="15">
        <f t="shared" si="18"/>
        <v>20.408858687865209</v>
      </c>
      <c r="T218" s="15">
        <f t="shared" si="18"/>
        <v>46.262820947764844</v>
      </c>
      <c r="U218" s="15">
        <f t="shared" si="18"/>
        <v>116.35087524763209</v>
      </c>
      <c r="V218" s="15">
        <f t="shared" si="18"/>
        <v>41.267876769779754</v>
      </c>
      <c r="W218" s="15">
        <f t="shared" si="18"/>
        <v>20.958849935673534</v>
      </c>
      <c r="X218" s="15">
        <f t="shared" si="18"/>
        <v>-27.069210996720784</v>
      </c>
      <c r="Y218" s="15">
        <f t="shared" si="18"/>
        <v>-56.214623744953343</v>
      </c>
      <c r="Z218" s="15">
        <f t="shared" si="18"/>
        <v>-58.512831410199404</v>
      </c>
      <c r="AA218" s="15">
        <f t="shared" si="18"/>
        <v>-57.710666893614942</v>
      </c>
      <c r="AB218" s="15">
        <f t="shared" si="18"/>
        <v>-62.998602847520083</v>
      </c>
      <c r="AC218" s="15">
        <f t="shared" si="18"/>
        <v>-64.887519995483075</v>
      </c>
      <c r="AD218" s="15">
        <f t="shared" si="18"/>
        <v>-70.515164325474103</v>
      </c>
      <c r="AE218" s="15">
        <f t="shared" si="18"/>
        <v>-69.008803042037329</v>
      </c>
      <c r="AF218" s="15">
        <f t="shared" si="18"/>
        <v>-77.827742082635325</v>
      </c>
      <c r="AG218" s="16">
        <f t="shared" si="18"/>
        <v>-72.026680478875065</v>
      </c>
    </row>
    <row r="219" spans="2:33" x14ac:dyDescent="0.25">
      <c r="B219" s="14">
        <f t="shared" ref="B219:AG219" si="19">B139*100000000/B181</f>
        <v>-65.61336026826821</v>
      </c>
      <c r="C219" s="15">
        <f t="shared" si="19"/>
        <v>-73.582466765341664</v>
      </c>
      <c r="D219" s="15">
        <f t="shared" si="19"/>
        <v>-90.111105431226832</v>
      </c>
      <c r="E219" s="15">
        <f t="shared" si="19"/>
        <v>-61.998084079670626</v>
      </c>
      <c r="F219" s="15">
        <f t="shared" si="19"/>
        <v>-65.134082897421365</v>
      </c>
      <c r="G219" s="15">
        <f t="shared" si="19"/>
        <v>-50.639382924163314</v>
      </c>
      <c r="H219" s="15">
        <f t="shared" si="19"/>
        <v>-71.891729398816324</v>
      </c>
      <c r="I219" s="15">
        <f t="shared" si="19"/>
        <v>-56.670677511997184</v>
      </c>
      <c r="J219" s="15">
        <f t="shared" si="19"/>
        <v>-62.394252872487954</v>
      </c>
      <c r="K219" s="15">
        <f t="shared" si="19"/>
        <v>-38.210285152589833</v>
      </c>
      <c r="L219" s="15">
        <f t="shared" si="19"/>
        <v>-22.505047128203564</v>
      </c>
      <c r="M219" s="15">
        <f t="shared" si="19"/>
        <v>-7.9719832371916715</v>
      </c>
      <c r="N219" s="15">
        <f t="shared" si="19"/>
        <v>-6.6140021221721907</v>
      </c>
      <c r="O219" s="15">
        <f t="shared" si="19"/>
        <v>66.941439396069867</v>
      </c>
      <c r="P219" s="15">
        <f t="shared" si="19"/>
        <v>15.763329992250501</v>
      </c>
      <c r="Q219" s="15">
        <f t="shared" si="19"/>
        <v>22.440306057572109</v>
      </c>
      <c r="R219" s="15">
        <f t="shared" si="19"/>
        <v>9.9001834909206163</v>
      </c>
      <c r="S219" s="15">
        <f t="shared" si="19"/>
        <v>22.075100710467819</v>
      </c>
      <c r="T219" s="15">
        <f t="shared" si="19"/>
        <v>117.31578257267687</v>
      </c>
      <c r="U219" s="15">
        <f t="shared" si="19"/>
        <v>53.148963234457945</v>
      </c>
      <c r="V219" s="15">
        <f t="shared" si="19"/>
        <v>24.744659677039976</v>
      </c>
      <c r="W219" s="15">
        <f t="shared" si="19"/>
        <v>-8.0254615868215211</v>
      </c>
      <c r="X219" s="15">
        <f t="shared" si="19"/>
        <v>-48.790315237978845</v>
      </c>
      <c r="Y219" s="15">
        <f t="shared" si="19"/>
        <v>-65.827361853032826</v>
      </c>
      <c r="Z219" s="15">
        <f t="shared" si="19"/>
        <v>-59.143253496243908</v>
      </c>
      <c r="AA219" s="15">
        <f t="shared" si="19"/>
        <v>-64.804944316574435</v>
      </c>
      <c r="AB219" s="15">
        <f t="shared" si="19"/>
        <v>-55.830528884477403</v>
      </c>
      <c r="AC219" s="15">
        <f t="shared" si="19"/>
        <v>-62.473096828575649</v>
      </c>
      <c r="AD219" s="15">
        <f t="shared" si="19"/>
        <v>-84.405409579151495</v>
      </c>
      <c r="AE219" s="15">
        <f t="shared" si="19"/>
        <v>-79.668233503107018</v>
      </c>
      <c r="AF219" s="15">
        <f t="shared" si="19"/>
        <v>-67.42637162578859</v>
      </c>
      <c r="AG219" s="16">
        <f t="shared" si="19"/>
        <v>-52.880795849198968</v>
      </c>
    </row>
    <row r="220" spans="2:33" x14ac:dyDescent="0.25">
      <c r="B220" s="14">
        <f t="shared" ref="B220:AG220" si="20">B140*100000000/B182</f>
        <v>-65.629915708846113</v>
      </c>
      <c r="C220" s="15">
        <f t="shared" si="20"/>
        <v>-75.133494557557427</v>
      </c>
      <c r="D220" s="15">
        <f t="shared" si="20"/>
        <v>-73.473908911285037</v>
      </c>
      <c r="E220" s="15">
        <f t="shared" si="20"/>
        <v>-67.340427904339847</v>
      </c>
      <c r="F220" s="15">
        <f t="shared" si="20"/>
        <v>-78.536322271450615</v>
      </c>
      <c r="G220" s="15">
        <f t="shared" si="20"/>
        <v>-59.605130351810615</v>
      </c>
      <c r="H220" s="15">
        <f t="shared" si="20"/>
        <v>-58.106349475181659</v>
      </c>
      <c r="I220" s="15">
        <f t="shared" si="20"/>
        <v>-46.950269241471325</v>
      </c>
      <c r="J220" s="15">
        <f t="shared" si="20"/>
        <v>-62.588876198957465</v>
      </c>
      <c r="K220" s="15">
        <f t="shared" si="20"/>
        <v>-30.60667379743359</v>
      </c>
      <c r="L220" s="15">
        <f t="shared" si="20"/>
        <v>-4.1391347289021621</v>
      </c>
      <c r="M220" s="15">
        <f t="shared" si="20"/>
        <v>1.2972524777871257</v>
      </c>
      <c r="N220" s="15">
        <f t="shared" si="20"/>
        <v>68.319777012939539</v>
      </c>
      <c r="O220" s="15">
        <f t="shared" si="20"/>
        <v>18.902946937291002</v>
      </c>
      <c r="P220" s="15">
        <f t="shared" si="20"/>
        <v>-6.0884594871896551</v>
      </c>
      <c r="Q220" s="15">
        <f t="shared" si="20"/>
        <v>2.1604991265824771</v>
      </c>
      <c r="R220" s="15">
        <f t="shared" si="20"/>
        <v>8.5042680048200339</v>
      </c>
      <c r="S220" s="15">
        <f t="shared" si="20"/>
        <v>86.294033410717844</v>
      </c>
      <c r="T220" s="15">
        <f t="shared" si="20"/>
        <v>54.436495983989978</v>
      </c>
      <c r="U220" s="15">
        <f t="shared" si="20"/>
        <v>11.27947468694857</v>
      </c>
      <c r="V220" s="15">
        <f t="shared" si="20"/>
        <v>-10.045295712753857</v>
      </c>
      <c r="W220" s="15">
        <f t="shared" si="20"/>
        <v>-51.220063157615826</v>
      </c>
      <c r="X220" s="15">
        <f t="shared" si="20"/>
        <v>-59.622877722242293</v>
      </c>
      <c r="Y220" s="15">
        <f t="shared" si="20"/>
        <v>-61.119156360666572</v>
      </c>
      <c r="Z220" s="15">
        <f t="shared" si="20"/>
        <v>-77.210328720177003</v>
      </c>
      <c r="AA220" s="15">
        <f t="shared" si="20"/>
        <v>-79.019402135983825</v>
      </c>
      <c r="AB220" s="15">
        <f t="shared" si="20"/>
        <v>-69.453350915010645</v>
      </c>
      <c r="AC220" s="15">
        <f t="shared" si="20"/>
        <v>-79.470759654172497</v>
      </c>
      <c r="AD220" s="15">
        <f t="shared" si="20"/>
        <v>-62.829776590555454</v>
      </c>
      <c r="AE220" s="15">
        <f t="shared" si="20"/>
        <v>-77.343845465033837</v>
      </c>
      <c r="AF220" s="15">
        <f t="shared" si="20"/>
        <v>-77.812471101830951</v>
      </c>
      <c r="AG220" s="16">
        <f t="shared" si="20"/>
        <v>-84.537851143857878</v>
      </c>
    </row>
    <row r="221" spans="2:33" x14ac:dyDescent="0.25">
      <c r="B221" s="14">
        <f t="shared" ref="B221:AG221" si="21">B141*100000000/B183</f>
        <v>-50.479559572569002</v>
      </c>
      <c r="C221" s="15">
        <f t="shared" si="21"/>
        <v>-47.43172278970016</v>
      </c>
      <c r="D221" s="15">
        <f t="shared" si="21"/>
        <v>-72.845047237900815</v>
      </c>
      <c r="E221" s="15">
        <f t="shared" si="21"/>
        <v>-56.953891878611714</v>
      </c>
      <c r="F221" s="15">
        <f t="shared" si="21"/>
        <v>-58.774532454926074</v>
      </c>
      <c r="G221" s="15">
        <f t="shared" si="21"/>
        <v>-59.131775855032046</v>
      </c>
      <c r="H221" s="15">
        <f t="shared" si="21"/>
        <v>-56.077505901819549</v>
      </c>
      <c r="I221" s="15">
        <f t="shared" si="21"/>
        <v>-63.699900905604295</v>
      </c>
      <c r="J221" s="15">
        <f t="shared" si="21"/>
        <v>-23.292676918618685</v>
      </c>
      <c r="K221" s="15">
        <f t="shared" si="21"/>
        <v>-17.345768903306741</v>
      </c>
      <c r="L221" s="15">
        <f t="shared" si="21"/>
        <v>2.3872674808800758</v>
      </c>
      <c r="M221" s="15">
        <f t="shared" si="21"/>
        <v>59.377558197550513</v>
      </c>
      <c r="N221" s="15">
        <f t="shared" si="21"/>
        <v>34.293773383038634</v>
      </c>
      <c r="O221" s="15">
        <f t="shared" si="21"/>
        <v>1.8920739633572692</v>
      </c>
      <c r="P221" s="15">
        <f t="shared" si="21"/>
        <v>-2.6682901532459535</v>
      </c>
      <c r="Q221" s="15">
        <f t="shared" si="21"/>
        <v>-0.13008786281178422</v>
      </c>
      <c r="R221" s="15">
        <f t="shared" si="21"/>
        <v>75.510020637452058</v>
      </c>
      <c r="S221" s="15">
        <f t="shared" si="21"/>
        <v>61.609804055527249</v>
      </c>
      <c r="T221" s="15">
        <f t="shared" si="21"/>
        <v>17.408553876772409</v>
      </c>
      <c r="U221" s="15">
        <f t="shared" si="21"/>
        <v>-8.6453580797191503</v>
      </c>
      <c r="V221" s="15">
        <f t="shared" si="21"/>
        <v>-37.361625096579949</v>
      </c>
      <c r="W221" s="15">
        <f t="shared" si="21"/>
        <v>-50.631365649197583</v>
      </c>
      <c r="X221" s="15">
        <f t="shared" si="21"/>
        <v>-54.580275282937514</v>
      </c>
      <c r="Y221" s="15">
        <f t="shared" si="21"/>
        <v>-69.209252637243665</v>
      </c>
      <c r="Z221" s="15">
        <f t="shared" si="21"/>
        <v>-60.409672939062617</v>
      </c>
      <c r="AA221" s="15">
        <f t="shared" si="21"/>
        <v>-78.562781478825045</v>
      </c>
      <c r="AB221" s="15">
        <f t="shared" si="21"/>
        <v>-57.531337054850184</v>
      </c>
      <c r="AC221" s="15">
        <f t="shared" si="21"/>
        <v>-80.583777927954429</v>
      </c>
      <c r="AD221" s="15">
        <f t="shared" si="21"/>
        <v>-79.454578229024051</v>
      </c>
      <c r="AE221" s="15">
        <f t="shared" si="21"/>
        <v>-69.699200419399318</v>
      </c>
      <c r="AF221" s="15">
        <f t="shared" si="21"/>
        <v>-66.216279583449463</v>
      </c>
      <c r="AG221" s="16">
        <f t="shared" si="21"/>
        <v>-70.662249873945541</v>
      </c>
    </row>
    <row r="222" spans="2:33" x14ac:dyDescent="0.25">
      <c r="B222" s="14">
        <f t="shared" ref="B222:AG222" si="22">B142*100000000/B184</f>
        <v>-70.207629742796598</v>
      </c>
      <c r="C222" s="15">
        <f t="shared" si="22"/>
        <v>-60.91157902632203</v>
      </c>
      <c r="D222" s="15">
        <f t="shared" si="22"/>
        <v>-68.399628472499501</v>
      </c>
      <c r="E222" s="15">
        <f t="shared" si="22"/>
        <v>-48.224273813127688</v>
      </c>
      <c r="F222" s="15">
        <f t="shared" si="22"/>
        <v>-48.125438006434621</v>
      </c>
      <c r="G222" s="15">
        <f t="shared" si="22"/>
        <v>-57.946669963893989</v>
      </c>
      <c r="H222" s="15">
        <f t="shared" si="22"/>
        <v>-63.841989228452675</v>
      </c>
      <c r="I222" s="15">
        <f t="shared" si="22"/>
        <v>-37.877034660176527</v>
      </c>
      <c r="J222" s="15">
        <f t="shared" si="22"/>
        <v>-18.912960764228782</v>
      </c>
      <c r="K222" s="15">
        <f t="shared" si="22"/>
        <v>-18.68041206188499</v>
      </c>
      <c r="L222" s="15">
        <f t="shared" si="22"/>
        <v>42.744649296337379</v>
      </c>
      <c r="M222" s="15">
        <f t="shared" si="22"/>
        <v>37.825808296703819</v>
      </c>
      <c r="N222" s="15">
        <f t="shared" si="22"/>
        <v>-13.320027701508275</v>
      </c>
      <c r="O222" s="15">
        <f t="shared" si="22"/>
        <v>-3.7377418252289711</v>
      </c>
      <c r="P222" s="15">
        <f t="shared" si="22"/>
        <v>6.9658010063276006</v>
      </c>
      <c r="Q222" s="15">
        <f t="shared" si="22"/>
        <v>57.288799745262168</v>
      </c>
      <c r="R222" s="15">
        <f t="shared" si="22"/>
        <v>63.84238955102947</v>
      </c>
      <c r="S222" s="15">
        <f t="shared" si="22"/>
        <v>26.889840609843308</v>
      </c>
      <c r="T222" s="15">
        <f t="shared" si="22"/>
        <v>14.294433987735159</v>
      </c>
      <c r="U222" s="15">
        <f t="shared" si="22"/>
        <v>-24.568588159725142</v>
      </c>
      <c r="V222" s="15">
        <f t="shared" si="22"/>
        <v>-62.433544208303076</v>
      </c>
      <c r="W222" s="15">
        <f t="shared" si="22"/>
        <v>-61.761412321603764</v>
      </c>
      <c r="X222" s="15">
        <f t="shared" si="22"/>
        <v>-58.825453279958886</v>
      </c>
      <c r="Y222" s="15">
        <f t="shared" si="22"/>
        <v>-79.551494943497545</v>
      </c>
      <c r="Z222" s="15">
        <f t="shared" si="22"/>
        <v>-57.219867838082422</v>
      </c>
      <c r="AA222" s="15">
        <f t="shared" si="22"/>
        <v>-65.584173457329896</v>
      </c>
      <c r="AB222" s="15">
        <f t="shared" si="22"/>
        <v>-64.725333858982097</v>
      </c>
      <c r="AC222" s="15">
        <f t="shared" si="22"/>
        <v>-81.888677176248237</v>
      </c>
      <c r="AD222" s="15">
        <f t="shared" si="22"/>
        <v>-65.685631769461253</v>
      </c>
      <c r="AE222" s="15">
        <f t="shared" si="22"/>
        <v>-71.10499481944629</v>
      </c>
      <c r="AF222" s="15">
        <f t="shared" si="22"/>
        <v>-68.064826067863919</v>
      </c>
      <c r="AG222" s="16">
        <f t="shared" si="22"/>
        <v>-79.297299603328511</v>
      </c>
    </row>
    <row r="223" spans="2:33" x14ac:dyDescent="0.25">
      <c r="B223" s="14">
        <f t="shared" ref="B223:AG223" si="23">B143*100000000/B185</f>
        <v>-68.698883621824649</v>
      </c>
      <c r="C223" s="15">
        <f t="shared" si="23"/>
        <v>-79.49067167717179</v>
      </c>
      <c r="D223" s="15">
        <f t="shared" si="23"/>
        <v>-50.323824825681974</v>
      </c>
      <c r="E223" s="15">
        <f t="shared" si="23"/>
        <v>-47.221708888953678</v>
      </c>
      <c r="F223" s="15">
        <f t="shared" si="23"/>
        <v>-54.239548699373543</v>
      </c>
      <c r="G223" s="15">
        <f t="shared" si="23"/>
        <v>-47.217408527346606</v>
      </c>
      <c r="H223" s="15">
        <f t="shared" si="23"/>
        <v>-46.729762656941524</v>
      </c>
      <c r="I223" s="15">
        <f t="shared" si="23"/>
        <v>-30.448785570805487</v>
      </c>
      <c r="J223" s="15">
        <f t="shared" si="23"/>
        <v>-20.2982117676558</v>
      </c>
      <c r="K223" s="15">
        <f t="shared" si="23"/>
        <v>20.219368151132578</v>
      </c>
      <c r="L223" s="15">
        <f t="shared" si="23"/>
        <v>46.453161789595825</v>
      </c>
      <c r="M223" s="15">
        <f t="shared" si="23"/>
        <v>-17.216023253319218</v>
      </c>
      <c r="N223" s="15">
        <f t="shared" si="23"/>
        <v>-17.744253388371362</v>
      </c>
      <c r="O223" s="15">
        <f t="shared" si="23"/>
        <v>-2.1665552795429339</v>
      </c>
      <c r="P223" s="15">
        <f t="shared" si="23"/>
        <v>18.779818629346565</v>
      </c>
      <c r="Q223" s="15">
        <f t="shared" si="23"/>
        <v>84.837209715115193</v>
      </c>
      <c r="R223" s="15">
        <f t="shared" si="23"/>
        <v>2.8645546212487694</v>
      </c>
      <c r="S223" s="15">
        <f t="shared" si="23"/>
        <v>7.8306059794098051</v>
      </c>
      <c r="T223" s="15">
        <f t="shared" si="23"/>
        <v>-26.82027901732728</v>
      </c>
      <c r="U223" s="15">
        <f t="shared" si="23"/>
        <v>-58.876595499727095</v>
      </c>
      <c r="V223" s="15">
        <f t="shared" si="23"/>
        <v>-70.068742295185373</v>
      </c>
      <c r="W223" s="15">
        <f t="shared" si="23"/>
        <v>-70.672043093025025</v>
      </c>
      <c r="X223" s="15">
        <f t="shared" si="23"/>
        <v>-58.991895433698048</v>
      </c>
      <c r="Y223" s="15">
        <f t="shared" si="23"/>
        <v>-81.916264583282427</v>
      </c>
      <c r="Z223" s="15">
        <f t="shared" si="23"/>
        <v>-72.458117811399305</v>
      </c>
      <c r="AA223" s="15">
        <f t="shared" si="23"/>
        <v>-81.694551751520819</v>
      </c>
      <c r="AB223" s="15">
        <f t="shared" si="23"/>
        <v>-65.755280105771504</v>
      </c>
      <c r="AC223" s="15">
        <f t="shared" si="23"/>
        <v>-67.147757204067517</v>
      </c>
      <c r="AD223" s="15">
        <f t="shared" si="23"/>
        <v>-79.453714570987543</v>
      </c>
      <c r="AE223" s="15">
        <f t="shared" si="23"/>
        <v>-77.245347314406615</v>
      </c>
      <c r="AF223" s="15">
        <f t="shared" si="23"/>
        <v>-68.579724492377551</v>
      </c>
      <c r="AG223" s="16">
        <f t="shared" si="23"/>
        <v>-68.297810586592021</v>
      </c>
    </row>
    <row r="224" spans="2:33" x14ac:dyDescent="0.25">
      <c r="B224" s="14">
        <f t="shared" ref="B224:AG224" si="24">B144*100000000/B186</f>
        <v>-67.904642277549584</v>
      </c>
      <c r="C224" s="15">
        <f t="shared" si="24"/>
        <v>-56.769368413446216</v>
      </c>
      <c r="D224" s="15">
        <f t="shared" si="24"/>
        <v>-62.364947892637545</v>
      </c>
      <c r="E224" s="15">
        <f t="shared" si="24"/>
        <v>-62.486554968904741</v>
      </c>
      <c r="F224" s="15">
        <f t="shared" si="24"/>
        <v>-43.529769858183123</v>
      </c>
      <c r="G224" s="15">
        <f t="shared" si="24"/>
        <v>-42.801985299404947</v>
      </c>
      <c r="H224" s="15">
        <f t="shared" si="24"/>
        <v>-28.213977995443074</v>
      </c>
      <c r="I224" s="15">
        <f t="shared" si="24"/>
        <v>-9.2220446345651101</v>
      </c>
      <c r="J224" s="15">
        <f t="shared" si="24"/>
        <v>9.2099974334088248</v>
      </c>
      <c r="K224" s="15">
        <f t="shared" si="24"/>
        <v>70.493978044491143</v>
      </c>
      <c r="L224" s="15">
        <f t="shared" si="24"/>
        <v>3.1353987029424517</v>
      </c>
      <c r="M224" s="15">
        <f t="shared" si="24"/>
        <v>-3.1528922024573394</v>
      </c>
      <c r="N224" s="15">
        <f t="shared" si="24"/>
        <v>-0.81714114599738419</v>
      </c>
      <c r="O224" s="15">
        <f t="shared" si="24"/>
        <v>15.124098659044801</v>
      </c>
      <c r="P224" s="15">
        <f t="shared" si="24"/>
        <v>78.623190167354494</v>
      </c>
      <c r="Q224" s="15">
        <f t="shared" si="24"/>
        <v>12.219486957581017</v>
      </c>
      <c r="R224" s="15">
        <f t="shared" si="24"/>
        <v>-1.7523749237702138</v>
      </c>
      <c r="S224" s="15">
        <f t="shared" si="24"/>
        <v>-16.861713457838551</v>
      </c>
      <c r="T224" s="15">
        <f t="shared" si="24"/>
        <v>-64.343672055047207</v>
      </c>
      <c r="U224" s="15">
        <f t="shared" si="24"/>
        <v>-65.086539327067968</v>
      </c>
      <c r="V224" s="15">
        <f t="shared" si="24"/>
        <v>-67.695640735909478</v>
      </c>
      <c r="W224" s="15">
        <f t="shared" si="24"/>
        <v>-47.847681017552596</v>
      </c>
      <c r="X224" s="15">
        <f t="shared" si="24"/>
        <v>-81.990560210786754</v>
      </c>
      <c r="Y224" s="15">
        <f t="shared" si="24"/>
        <v>-64.516196874054515</v>
      </c>
      <c r="Z224" s="15">
        <f t="shared" si="24"/>
        <v>-57.370421465902098</v>
      </c>
      <c r="AA224" s="15">
        <f t="shared" si="24"/>
        <v>-65.368389858323695</v>
      </c>
      <c r="AB224" s="15">
        <f t="shared" si="24"/>
        <v>-73.62733780548615</v>
      </c>
      <c r="AC224" s="15">
        <f t="shared" si="24"/>
        <v>-76.021300236531232</v>
      </c>
      <c r="AD224" s="15">
        <f t="shared" si="24"/>
        <v>-68.344437430177223</v>
      </c>
      <c r="AE224" s="15">
        <f t="shared" si="24"/>
        <v>-57.605661418908056</v>
      </c>
      <c r="AF224" s="15">
        <f t="shared" si="24"/>
        <v>-84.79227947702671</v>
      </c>
      <c r="AG224" s="16">
        <f t="shared" si="24"/>
        <v>-90.398973882323148</v>
      </c>
    </row>
    <row r="225" spans="1:33" x14ac:dyDescent="0.25">
      <c r="B225" s="14">
        <f t="shared" ref="B225:AG225" si="25">B145*100000000/B187</f>
        <v>-61.69100454771695</v>
      </c>
      <c r="C225" s="15">
        <f t="shared" si="25"/>
        <v>-53.860295910106906</v>
      </c>
      <c r="D225" s="15">
        <f t="shared" si="25"/>
        <v>-64.221508469971269</v>
      </c>
      <c r="E225" s="15">
        <f t="shared" si="25"/>
        <v>-58.59359455947255</v>
      </c>
      <c r="F225" s="15">
        <f t="shared" si="25"/>
        <v>-35.766928302068749</v>
      </c>
      <c r="G225" s="15">
        <f t="shared" si="25"/>
        <v>-44.496224729878946</v>
      </c>
      <c r="H225" s="15">
        <f t="shared" si="25"/>
        <v>-6.1540217211691948</v>
      </c>
      <c r="I225" s="15">
        <f t="shared" si="25"/>
        <v>-8.779706887357E-2</v>
      </c>
      <c r="J225" s="15">
        <f t="shared" si="25"/>
        <v>74.670874721156721</v>
      </c>
      <c r="K225" s="15">
        <f t="shared" si="25"/>
        <v>-1.872960385937354</v>
      </c>
      <c r="L225" s="15">
        <f t="shared" si="25"/>
        <v>7.0877219838222887</v>
      </c>
      <c r="M225" s="15">
        <f t="shared" si="25"/>
        <v>4.2380511644929824</v>
      </c>
      <c r="N225" s="15">
        <f t="shared" si="25"/>
        <v>11.983707657120263</v>
      </c>
      <c r="O225" s="15">
        <f t="shared" si="25"/>
        <v>96.776255490963507</v>
      </c>
      <c r="P225" s="15">
        <f t="shared" si="25"/>
        <v>20.501144958063801</v>
      </c>
      <c r="Q225" s="15">
        <f t="shared" si="25"/>
        <v>1.2038100620263354</v>
      </c>
      <c r="R225" s="15">
        <f t="shared" si="25"/>
        <v>-13.638864750946828</v>
      </c>
      <c r="S225" s="15">
        <f t="shared" si="25"/>
        <v>-54.332444157225886</v>
      </c>
      <c r="T225" s="15">
        <f t="shared" si="25"/>
        <v>-53.078793844312713</v>
      </c>
      <c r="U225" s="15">
        <f t="shared" si="25"/>
        <v>-52.998161321615427</v>
      </c>
      <c r="V225" s="15">
        <f t="shared" si="25"/>
        <v>-60.022084552004117</v>
      </c>
      <c r="W225" s="15">
        <f t="shared" si="25"/>
        <v>-67.964603220070401</v>
      </c>
      <c r="X225" s="15">
        <f t="shared" si="25"/>
        <v>-69.306399106118363</v>
      </c>
      <c r="Y225" s="15">
        <f t="shared" si="25"/>
        <v>-71.436259891923541</v>
      </c>
      <c r="Z225" s="15">
        <f t="shared" si="25"/>
        <v>-69.146541062159187</v>
      </c>
      <c r="AA225" s="15">
        <f t="shared" si="25"/>
        <v>-47.522400928959435</v>
      </c>
      <c r="AB225" s="15">
        <f t="shared" si="25"/>
        <v>-69.893130244613943</v>
      </c>
      <c r="AC225" s="15">
        <f t="shared" si="25"/>
        <v>-84.200730175558348</v>
      </c>
      <c r="AD225" s="15">
        <f t="shared" si="25"/>
        <v>-62.422833069058079</v>
      </c>
      <c r="AE225" s="15">
        <f t="shared" si="25"/>
        <v>-70.016777122181963</v>
      </c>
      <c r="AF225" s="15">
        <f t="shared" si="25"/>
        <v>-58.999182800855145</v>
      </c>
      <c r="AG225" s="16">
        <f t="shared" si="25"/>
        <v>-83.997456391710799</v>
      </c>
    </row>
    <row r="226" spans="1:33" x14ac:dyDescent="0.25">
      <c r="B226" s="14">
        <f t="shared" ref="B226:AG226" si="26">B146*100000000/B188</f>
        <v>-55.222623935356054</v>
      </c>
      <c r="C226" s="15">
        <f t="shared" si="26"/>
        <v>-58.095474154231717</v>
      </c>
      <c r="D226" s="15">
        <f t="shared" si="26"/>
        <v>-47.248046367605397</v>
      </c>
      <c r="E226" s="15">
        <f t="shared" si="26"/>
        <v>-55.576477463371816</v>
      </c>
      <c r="F226" s="15">
        <f t="shared" si="26"/>
        <v>-25.006008854404051</v>
      </c>
      <c r="G226" s="15">
        <f t="shared" si="26"/>
        <v>-1.3400008373176953</v>
      </c>
      <c r="H226" s="15">
        <f t="shared" si="26"/>
        <v>15.644779166579042</v>
      </c>
      <c r="I226" s="15">
        <f t="shared" si="26"/>
        <v>71.407775953980703</v>
      </c>
      <c r="J226" s="15">
        <f t="shared" si="26"/>
        <v>29.125113557795885</v>
      </c>
      <c r="K226" s="15">
        <f t="shared" si="26"/>
        <v>3.7342307334310547</v>
      </c>
      <c r="L226" s="15">
        <f t="shared" si="26"/>
        <v>10.097934415306536</v>
      </c>
      <c r="M226" s="15">
        <f t="shared" si="26"/>
        <v>8.1358792106453421</v>
      </c>
      <c r="N226" s="15">
        <f t="shared" si="26"/>
        <v>70.438920189954658</v>
      </c>
      <c r="O226" s="15">
        <f t="shared" si="26"/>
        <v>24.074724165213627</v>
      </c>
      <c r="P226" s="15">
        <f t="shared" si="26"/>
        <v>-4.7707066654091399</v>
      </c>
      <c r="Q226" s="15">
        <f t="shared" si="26"/>
        <v>8.2512009036479519</v>
      </c>
      <c r="R226" s="15">
        <f t="shared" si="26"/>
        <v>-50.728564468677945</v>
      </c>
      <c r="S226" s="15">
        <f t="shared" si="26"/>
        <v>-56.918650693293216</v>
      </c>
      <c r="T226" s="15">
        <f t="shared" si="26"/>
        <v>-55.421743465766262</v>
      </c>
      <c r="U226" s="15">
        <f t="shared" si="26"/>
        <v>-67.929336184095902</v>
      </c>
      <c r="V226" s="15">
        <f t="shared" si="26"/>
        <v>-69.619901455341136</v>
      </c>
      <c r="W226" s="15">
        <f t="shared" si="26"/>
        <v>-60.300747224883303</v>
      </c>
      <c r="X226" s="15">
        <f t="shared" si="26"/>
        <v>-59.636969092086602</v>
      </c>
      <c r="Y226" s="15">
        <f t="shared" si="26"/>
        <v>-69.750103459345382</v>
      </c>
      <c r="Z226" s="15">
        <f t="shared" si="26"/>
        <v>-63.560319023204293</v>
      </c>
      <c r="AA226" s="15">
        <f t="shared" si="26"/>
        <v>-70.287219197245093</v>
      </c>
      <c r="AB226" s="15">
        <f t="shared" si="26"/>
        <v>-66.804090954485133</v>
      </c>
      <c r="AC226" s="15">
        <f t="shared" si="26"/>
        <v>-61.752104056523955</v>
      </c>
      <c r="AD226" s="15">
        <f t="shared" si="26"/>
        <v>-51.984522845640605</v>
      </c>
      <c r="AE226" s="15">
        <f t="shared" si="26"/>
        <v>-73.350997252559509</v>
      </c>
      <c r="AF226" s="15">
        <f t="shared" si="26"/>
        <v>-76.443901528246883</v>
      </c>
      <c r="AG226" s="16">
        <f t="shared" si="26"/>
        <v>-71.077330407076019</v>
      </c>
    </row>
    <row r="227" spans="1:33" x14ac:dyDescent="0.25">
      <c r="B227" s="14">
        <f t="shared" ref="B227:AG227" si="27">B147*100000000/B189</f>
        <v>-41.888674629175298</v>
      </c>
      <c r="C227" s="15">
        <f t="shared" si="27"/>
        <v>-53.922217989709239</v>
      </c>
      <c r="D227" s="15">
        <f t="shared" si="27"/>
        <v>-54.676893680860807</v>
      </c>
      <c r="E227" s="15">
        <f t="shared" si="27"/>
        <v>-39.80570705934533</v>
      </c>
      <c r="F227" s="15">
        <f t="shared" si="27"/>
        <v>1.9825981478605084</v>
      </c>
      <c r="G227" s="15">
        <f t="shared" si="27"/>
        <v>28.16887545114162</v>
      </c>
      <c r="H227" s="15">
        <f t="shared" si="27"/>
        <v>54.773382729427297</v>
      </c>
      <c r="I227" s="15">
        <f t="shared" si="27"/>
        <v>33.480576214152883</v>
      </c>
      <c r="J227" s="15">
        <f t="shared" si="27"/>
        <v>13.524597440079328</v>
      </c>
      <c r="K227" s="15">
        <f t="shared" si="27"/>
        <v>15.763648563297307</v>
      </c>
      <c r="L227" s="15">
        <f t="shared" si="27"/>
        <v>7.9583536332638989</v>
      </c>
      <c r="M227" s="15">
        <f t="shared" si="27"/>
        <v>73.893362958623797</v>
      </c>
      <c r="N227" s="15">
        <f t="shared" si="27"/>
        <v>33.379749041438544</v>
      </c>
      <c r="O227" s="15">
        <f t="shared" si="27"/>
        <v>-2.2799814631062625</v>
      </c>
      <c r="P227" s="15">
        <f t="shared" si="27"/>
        <v>-15.152163640922314</v>
      </c>
      <c r="Q227" s="15">
        <f t="shared" si="27"/>
        <v>-32.664079773326321</v>
      </c>
      <c r="R227" s="15">
        <f t="shared" si="27"/>
        <v>-63.631238045477922</v>
      </c>
      <c r="S227" s="15">
        <f t="shared" si="27"/>
        <v>-52.005859348636825</v>
      </c>
      <c r="T227" s="15">
        <f t="shared" si="27"/>
        <v>-62.513566768127326</v>
      </c>
      <c r="U227" s="15">
        <f t="shared" si="27"/>
        <v>-71.283436503625424</v>
      </c>
      <c r="V227" s="15">
        <f t="shared" si="27"/>
        <v>-70.845771458532212</v>
      </c>
      <c r="W227" s="15">
        <f t="shared" si="27"/>
        <v>-61.154983473917369</v>
      </c>
      <c r="X227" s="15">
        <f t="shared" si="27"/>
        <v>-73.059868487311817</v>
      </c>
      <c r="Y227" s="15">
        <f t="shared" si="27"/>
        <v>-68.852112546048986</v>
      </c>
      <c r="Z227" s="15">
        <f t="shared" si="27"/>
        <v>-71.021949152786576</v>
      </c>
      <c r="AA227" s="15">
        <f t="shared" si="27"/>
        <v>-86.625475604631561</v>
      </c>
      <c r="AB227" s="15">
        <f t="shared" si="27"/>
        <v>-67.62081245778576</v>
      </c>
      <c r="AC227" s="15">
        <f t="shared" si="27"/>
        <v>-73.265648476761626</v>
      </c>
      <c r="AD227" s="15">
        <f t="shared" si="27"/>
        <v>-77.420535117899448</v>
      </c>
      <c r="AE227" s="15">
        <f t="shared" si="27"/>
        <v>-66.096704919035616</v>
      </c>
      <c r="AF227" s="15">
        <f t="shared" si="27"/>
        <v>-79.339910389908354</v>
      </c>
      <c r="AG227" s="16">
        <f t="shared" si="27"/>
        <v>-71.460104877143991</v>
      </c>
    </row>
    <row r="228" spans="1:33" x14ac:dyDescent="0.25">
      <c r="B228" s="14">
        <f t="shared" ref="B228:AG228" si="28">B148*100000000/B190</f>
        <v>-59.147669216070376</v>
      </c>
      <c r="C228" s="15">
        <f t="shared" si="28"/>
        <v>-42.8971593936377</v>
      </c>
      <c r="D228" s="15">
        <f t="shared" si="28"/>
        <v>-27.401391277949894</v>
      </c>
      <c r="E228" s="15">
        <f t="shared" si="28"/>
        <v>-12.445677882242746</v>
      </c>
      <c r="F228" s="15">
        <f t="shared" si="28"/>
        <v>4.0594255638376149</v>
      </c>
      <c r="G228" s="15">
        <f t="shared" si="28"/>
        <v>35.980733572893335</v>
      </c>
      <c r="H228" s="15">
        <f t="shared" si="28"/>
        <v>41.060127533134299</v>
      </c>
      <c r="I228" s="15">
        <f t="shared" si="28"/>
        <v>17.599085573911221</v>
      </c>
      <c r="J228" s="15">
        <f t="shared" si="28"/>
        <v>16.867434270675929</v>
      </c>
      <c r="K228" s="15">
        <f t="shared" si="28"/>
        <v>20.325044271405964</v>
      </c>
      <c r="L228" s="15">
        <f t="shared" si="28"/>
        <v>82.584716152749081</v>
      </c>
      <c r="M228" s="15">
        <f t="shared" si="28"/>
        <v>42.511920841116321</v>
      </c>
      <c r="N228" s="15">
        <f t="shared" si="28"/>
        <v>4.7248917034493436</v>
      </c>
      <c r="O228" s="15">
        <f t="shared" si="28"/>
        <v>-19.683334649921921</v>
      </c>
      <c r="P228" s="15">
        <f t="shared" si="28"/>
        <v>-34.383582202855521</v>
      </c>
      <c r="Q228" s="15">
        <f t="shared" si="28"/>
        <v>-57.947228031609555</v>
      </c>
      <c r="R228" s="15">
        <f t="shared" si="28"/>
        <v>-72.510388067077372</v>
      </c>
      <c r="S228" s="15">
        <f t="shared" si="28"/>
        <v>-58.502659713330004</v>
      </c>
      <c r="T228" s="15">
        <f t="shared" si="28"/>
        <v>-78.289064919422117</v>
      </c>
      <c r="U228" s="15">
        <f t="shared" si="28"/>
        <v>-82.698294515482928</v>
      </c>
      <c r="V228" s="15">
        <f t="shared" si="28"/>
        <v>-57.137009598270723</v>
      </c>
      <c r="W228" s="15">
        <f t="shared" si="28"/>
        <v>-60.199388711800992</v>
      </c>
      <c r="X228" s="15">
        <f t="shared" si="28"/>
        <v>-76.013012860793268</v>
      </c>
      <c r="Y228" s="15">
        <f t="shared" si="28"/>
        <v>-80.412368369791224</v>
      </c>
      <c r="Z228" s="15">
        <f t="shared" si="28"/>
        <v>-77.352178327764889</v>
      </c>
      <c r="AA228" s="15">
        <f t="shared" si="28"/>
        <v>-64.834651627222655</v>
      </c>
      <c r="AB228" s="15">
        <f t="shared" si="28"/>
        <v>-72.697134618831114</v>
      </c>
      <c r="AC228" s="15">
        <f t="shared" si="28"/>
        <v>-72.562708160717037</v>
      </c>
      <c r="AD228" s="15">
        <f t="shared" si="28"/>
        <v>-72.128327335680069</v>
      </c>
      <c r="AE228" s="15">
        <f t="shared" si="28"/>
        <v>-71.814482302217385</v>
      </c>
      <c r="AF228" s="15">
        <f t="shared" si="28"/>
        <v>-80.404546771010203</v>
      </c>
      <c r="AG228" s="16">
        <f t="shared" si="28"/>
        <v>-94.813537458803978</v>
      </c>
    </row>
    <row r="229" spans="1:33" x14ac:dyDescent="0.25">
      <c r="B229" s="14">
        <f t="shared" ref="B229:AG229" si="29">B149*100000000/B191</f>
        <v>-45.469235588778069</v>
      </c>
      <c r="C229" s="15">
        <f t="shared" si="29"/>
        <v>-14.914274535958896</v>
      </c>
      <c r="D229" s="15">
        <f t="shared" si="29"/>
        <v>-27.261245305799122</v>
      </c>
      <c r="E229" s="15">
        <f t="shared" si="29"/>
        <v>1.0420244711316111</v>
      </c>
      <c r="F229" s="15">
        <f t="shared" si="29"/>
        <v>36.896831862085271</v>
      </c>
      <c r="G229" s="15">
        <f t="shared" si="29"/>
        <v>42.77648403538771</v>
      </c>
      <c r="H229" s="15">
        <f t="shared" si="29"/>
        <v>30.755929592492542</v>
      </c>
      <c r="I229" s="15">
        <f t="shared" si="29"/>
        <v>8.6094761033567817</v>
      </c>
      <c r="J229" s="15">
        <f t="shared" si="29"/>
        <v>26.365288460828811</v>
      </c>
      <c r="K229" s="15">
        <f t="shared" si="29"/>
        <v>75.165991403623281</v>
      </c>
      <c r="L229" s="15">
        <f t="shared" si="29"/>
        <v>63.048268932363847</v>
      </c>
      <c r="M229" s="15">
        <f t="shared" si="29"/>
        <v>23.739964759482763</v>
      </c>
      <c r="N229" s="15">
        <f t="shared" si="29"/>
        <v>-5.935962622547037</v>
      </c>
      <c r="O229" s="15">
        <f t="shared" si="29"/>
        <v>-36.715246976865245</v>
      </c>
      <c r="P229" s="15">
        <f t="shared" si="29"/>
        <v>-50.510268345309683</v>
      </c>
      <c r="Q229" s="15">
        <f t="shared" si="29"/>
        <v>-70.926430373647463</v>
      </c>
      <c r="R229" s="15">
        <f t="shared" si="29"/>
        <v>-73.026127898734515</v>
      </c>
      <c r="S229" s="15">
        <f t="shared" si="29"/>
        <v>-63.121365021396436</v>
      </c>
      <c r="T229" s="15">
        <f t="shared" si="29"/>
        <v>-63.810430595493351</v>
      </c>
      <c r="U229" s="15">
        <f t="shared" si="29"/>
        <v>-82.053505619928643</v>
      </c>
      <c r="V229" s="15">
        <f t="shared" si="29"/>
        <v>-78.662503433951088</v>
      </c>
      <c r="W229" s="15">
        <f t="shared" si="29"/>
        <v>-59.572095309376216</v>
      </c>
      <c r="X229" s="15">
        <f t="shared" si="29"/>
        <v>-66.271129466561035</v>
      </c>
      <c r="Y229" s="15">
        <f t="shared" si="29"/>
        <v>-75.8152436773575</v>
      </c>
      <c r="Z229" s="15">
        <f t="shared" si="29"/>
        <v>-62.453654960415612</v>
      </c>
      <c r="AA229" s="15">
        <f t="shared" si="29"/>
        <v>-68.342705702319449</v>
      </c>
      <c r="AB229" s="15">
        <f t="shared" si="29"/>
        <v>-66.263216037373695</v>
      </c>
      <c r="AC229" s="15">
        <f t="shared" si="29"/>
        <v>-87.159031377117344</v>
      </c>
      <c r="AD229" s="15">
        <f t="shared" si="29"/>
        <v>-73.679391123967292</v>
      </c>
      <c r="AE229" s="15">
        <f t="shared" si="29"/>
        <v>-71.664766436075283</v>
      </c>
      <c r="AF229" s="15">
        <f t="shared" si="29"/>
        <v>-76.104547925815112</v>
      </c>
      <c r="AG229" s="16">
        <f t="shared" si="29"/>
        <v>-79.70256495690532</v>
      </c>
    </row>
    <row r="230" spans="1:33" x14ac:dyDescent="0.25">
      <c r="B230" s="14">
        <f t="shared" ref="B230:AG230" si="30">B150*100000000/B192</f>
        <v>-40.509224166274663</v>
      </c>
      <c r="C230" s="15">
        <f t="shared" si="30"/>
        <v>-22.570484791600759</v>
      </c>
      <c r="D230" s="15">
        <f t="shared" si="30"/>
        <v>-3.0476440009835049</v>
      </c>
      <c r="E230" s="15">
        <f t="shared" si="30"/>
        <v>20.005990202376033</v>
      </c>
      <c r="F230" s="15">
        <f t="shared" si="30"/>
        <v>57.666294213922399</v>
      </c>
      <c r="G230" s="15">
        <f t="shared" si="30"/>
        <v>16.204101279048992</v>
      </c>
      <c r="H230" s="15">
        <f t="shared" si="30"/>
        <v>23.630993388610783</v>
      </c>
      <c r="I230" s="15">
        <f t="shared" si="30"/>
        <v>30.853822975696275</v>
      </c>
      <c r="J230" s="15">
        <f t="shared" si="30"/>
        <v>59.992604906891636</v>
      </c>
      <c r="K230" s="15">
        <f t="shared" si="30"/>
        <v>77.75392436980313</v>
      </c>
      <c r="L230" s="15">
        <f t="shared" si="30"/>
        <v>43.191397842917638</v>
      </c>
      <c r="M230" s="15">
        <f t="shared" si="30"/>
        <v>4.6962282601716669</v>
      </c>
      <c r="N230" s="15">
        <f t="shared" si="30"/>
        <v>-26.43876019733419</v>
      </c>
      <c r="O230" s="15">
        <f t="shared" si="30"/>
        <v>-60.356457758477021</v>
      </c>
      <c r="P230" s="15">
        <f t="shared" si="30"/>
        <v>-49.38475448469628</v>
      </c>
      <c r="Q230" s="15">
        <f t="shared" si="30"/>
        <v>-49.352798499077522</v>
      </c>
      <c r="R230" s="15">
        <f t="shared" si="30"/>
        <v>-62.855862298555188</v>
      </c>
      <c r="S230" s="15">
        <f t="shared" si="30"/>
        <v>-50.162070280332834</v>
      </c>
      <c r="T230" s="15">
        <f t="shared" si="30"/>
        <v>-51.640398118936325</v>
      </c>
      <c r="U230" s="15">
        <f t="shared" si="30"/>
        <v>-66.491774746261115</v>
      </c>
      <c r="V230" s="15">
        <f t="shared" si="30"/>
        <v>-84.364487555630262</v>
      </c>
      <c r="W230" s="15">
        <f t="shared" si="30"/>
        <v>-60.811563443626994</v>
      </c>
      <c r="X230" s="15">
        <f t="shared" si="30"/>
        <v>-62.217530293763765</v>
      </c>
      <c r="Y230" s="15">
        <f t="shared" si="30"/>
        <v>-61.720174942949882</v>
      </c>
      <c r="Z230" s="15">
        <f t="shared" si="30"/>
        <v>-66.753548889952157</v>
      </c>
      <c r="AA230" s="15">
        <f t="shared" si="30"/>
        <v>-65.327445405876915</v>
      </c>
      <c r="AB230" s="15">
        <f t="shared" si="30"/>
        <v>-86.060454612150863</v>
      </c>
      <c r="AC230" s="15">
        <f t="shared" si="30"/>
        <v>-77.291848182870993</v>
      </c>
      <c r="AD230" s="15">
        <f t="shared" si="30"/>
        <v>-70.458900480392231</v>
      </c>
      <c r="AE230" s="15">
        <f t="shared" si="30"/>
        <v>-70.81583842894544</v>
      </c>
      <c r="AF230" s="15">
        <f t="shared" si="30"/>
        <v>-74.040150267498021</v>
      </c>
      <c r="AG230" s="16">
        <f t="shared" si="30"/>
        <v>-93.898089158810123</v>
      </c>
    </row>
    <row r="231" spans="1:33" ht="15.75" thickBot="1" x14ac:dyDescent="0.3">
      <c r="B231" s="17">
        <f t="shared" ref="B231:AG231" si="31">B151*100000000/B193</f>
        <v>-15.588529548134854</v>
      </c>
      <c r="C231" s="18">
        <f t="shared" si="31"/>
        <v>-12.820184883180861</v>
      </c>
      <c r="D231" s="18">
        <f t="shared" si="31"/>
        <v>16.013219827674359</v>
      </c>
      <c r="E231" s="18">
        <f t="shared" si="31"/>
        <v>74.113416284550013</v>
      </c>
      <c r="F231" s="18">
        <f t="shared" si="31"/>
        <v>37.406499121985703</v>
      </c>
      <c r="G231" s="18">
        <f t="shared" si="31"/>
        <v>14.553227392926598</v>
      </c>
      <c r="H231" s="18">
        <f t="shared" si="31"/>
        <v>21.162580741869</v>
      </c>
      <c r="I231" s="18">
        <f t="shared" si="31"/>
        <v>47.238132343436256</v>
      </c>
      <c r="J231" s="18">
        <f t="shared" si="31"/>
        <v>51.330500236160319</v>
      </c>
      <c r="K231" s="18">
        <f t="shared" si="31"/>
        <v>53.362032716145897</v>
      </c>
      <c r="L231" s="18">
        <f t="shared" si="31"/>
        <v>8.8324236564577419</v>
      </c>
      <c r="M231" s="18">
        <f t="shared" si="31"/>
        <v>-23.660625069872427</v>
      </c>
      <c r="N231" s="18">
        <f t="shared" si="31"/>
        <v>-64.136702542056597</v>
      </c>
      <c r="O231" s="18">
        <f t="shared" si="31"/>
        <v>-65.562223880923185</v>
      </c>
      <c r="P231" s="18">
        <f t="shared" si="31"/>
        <v>-69.921980877040909</v>
      </c>
      <c r="Q231" s="18">
        <f t="shared" si="31"/>
        <v>-58.526564291898168</v>
      </c>
      <c r="R231" s="18">
        <f t="shared" si="31"/>
        <v>-70.757834132650274</v>
      </c>
      <c r="S231" s="18">
        <f t="shared" si="31"/>
        <v>-64.319900311187638</v>
      </c>
      <c r="T231" s="18">
        <f t="shared" si="31"/>
        <v>-66.519377548152534</v>
      </c>
      <c r="U231" s="18">
        <f t="shared" si="31"/>
        <v>-57.201215455853621</v>
      </c>
      <c r="V231" s="18">
        <f t="shared" si="31"/>
        <v>-71.812160713772329</v>
      </c>
      <c r="W231" s="18">
        <f t="shared" si="31"/>
        <v>-69.594492408147289</v>
      </c>
      <c r="X231" s="18">
        <f t="shared" si="31"/>
        <v>-69.06864316363577</v>
      </c>
      <c r="Y231" s="18">
        <f t="shared" si="31"/>
        <v>-75.13375450662258</v>
      </c>
      <c r="Z231" s="18">
        <f t="shared" si="31"/>
        <v>-81.541527685494842</v>
      </c>
      <c r="AA231" s="18">
        <f t="shared" si="31"/>
        <v>-82.809586124967225</v>
      </c>
      <c r="AB231" s="18">
        <f t="shared" si="31"/>
        <v>-85.6870496292388</v>
      </c>
      <c r="AC231" s="18">
        <f t="shared" si="31"/>
        <v>-64.716081792436555</v>
      </c>
      <c r="AD231" s="18">
        <f t="shared" si="31"/>
        <v>-98.141247481796327</v>
      </c>
      <c r="AE231" s="18">
        <f t="shared" si="31"/>
        <v>-96.003362185776695</v>
      </c>
      <c r="AF231" s="18">
        <f t="shared" si="31"/>
        <v>-123.18064327838707</v>
      </c>
      <c r="AG231" s="19">
        <f t="shared" si="31"/>
        <v>-65.991600820332906</v>
      </c>
    </row>
    <row r="234" spans="1:33" ht="23.25" x14ac:dyDescent="0.35">
      <c r="A234" s="70" t="s">
        <v>54</v>
      </c>
    </row>
    <row r="235" spans="1:33" ht="15.75" thickBot="1" x14ac:dyDescent="0.3"/>
    <row r="236" spans="1:33" x14ac:dyDescent="0.25">
      <c r="B236" s="11">
        <v>2916</v>
      </c>
      <c r="C236" s="12">
        <v>2927</v>
      </c>
      <c r="D236" s="12">
        <v>2940</v>
      </c>
      <c r="E236" s="12">
        <v>2937</v>
      </c>
      <c r="F236" s="12">
        <v>2937</v>
      </c>
      <c r="G236" s="12">
        <v>2943</v>
      </c>
      <c r="H236" s="12">
        <v>2936</v>
      </c>
      <c r="I236" s="12">
        <v>2945</v>
      </c>
      <c r="J236" s="12">
        <v>2935</v>
      </c>
      <c r="K236" s="12">
        <v>2936</v>
      </c>
      <c r="L236" s="12">
        <v>2954</v>
      </c>
      <c r="M236" s="12">
        <v>2943</v>
      </c>
      <c r="N236" s="12">
        <v>2916</v>
      </c>
      <c r="O236" s="12">
        <v>2924</v>
      </c>
      <c r="P236" s="12">
        <v>2937</v>
      </c>
      <c r="Q236" s="12">
        <v>2945</v>
      </c>
      <c r="R236" s="12">
        <v>2949</v>
      </c>
      <c r="S236" s="12">
        <v>2964</v>
      </c>
      <c r="T236" s="12">
        <v>2942</v>
      </c>
      <c r="U236" s="12">
        <v>2943</v>
      </c>
      <c r="V236" s="12">
        <v>2952</v>
      </c>
      <c r="W236" s="12">
        <v>2959</v>
      </c>
      <c r="X236" s="12">
        <v>2960</v>
      </c>
      <c r="Y236" s="12">
        <v>2953</v>
      </c>
      <c r="Z236" s="12">
        <v>2964</v>
      </c>
      <c r="AA236" s="12">
        <v>2985</v>
      </c>
      <c r="AB236" s="12">
        <v>2992</v>
      </c>
      <c r="AC236" s="12">
        <v>3024</v>
      </c>
      <c r="AD236" s="12">
        <v>3051</v>
      </c>
      <c r="AE236" s="12">
        <v>3057</v>
      </c>
      <c r="AF236" s="12">
        <v>3039</v>
      </c>
      <c r="AG236" s="13">
        <v>3028</v>
      </c>
    </row>
    <row r="237" spans="1:33" x14ac:dyDescent="0.25">
      <c r="B237" s="14">
        <v>2941</v>
      </c>
      <c r="C237" s="15">
        <v>2919</v>
      </c>
      <c r="D237" s="15">
        <v>2937</v>
      </c>
      <c r="E237" s="15">
        <v>2926</v>
      </c>
      <c r="F237" s="15">
        <v>2921</v>
      </c>
      <c r="G237" s="15">
        <v>2926</v>
      </c>
      <c r="H237" s="15">
        <v>2924</v>
      </c>
      <c r="I237" s="15">
        <v>2942</v>
      </c>
      <c r="J237" s="15">
        <v>2935</v>
      </c>
      <c r="K237" s="15">
        <v>2952</v>
      </c>
      <c r="L237" s="15">
        <v>2952</v>
      </c>
      <c r="M237" s="15">
        <v>2953</v>
      </c>
      <c r="N237" s="15">
        <v>2955</v>
      </c>
      <c r="O237" s="15">
        <v>2957</v>
      </c>
      <c r="P237" s="15">
        <v>2956</v>
      </c>
      <c r="Q237" s="15">
        <v>2950</v>
      </c>
      <c r="R237" s="15">
        <v>2949</v>
      </c>
      <c r="S237" s="15">
        <v>2954</v>
      </c>
      <c r="T237" s="15">
        <v>2945</v>
      </c>
      <c r="U237" s="15">
        <v>2949</v>
      </c>
      <c r="V237" s="15">
        <v>2962</v>
      </c>
      <c r="W237" s="15">
        <v>2954</v>
      </c>
      <c r="X237" s="15">
        <v>2979</v>
      </c>
      <c r="Y237" s="15">
        <v>2969</v>
      </c>
      <c r="Z237" s="15">
        <v>2982</v>
      </c>
      <c r="AA237" s="15">
        <v>2997</v>
      </c>
      <c r="AB237" s="15">
        <v>3030</v>
      </c>
      <c r="AC237" s="15">
        <v>3031</v>
      </c>
      <c r="AD237" s="15">
        <v>3056</v>
      </c>
      <c r="AE237" s="15">
        <v>3044</v>
      </c>
      <c r="AF237" s="15">
        <v>3044</v>
      </c>
      <c r="AG237" s="16">
        <v>3052</v>
      </c>
    </row>
    <row r="238" spans="1:33" x14ac:dyDescent="0.25">
      <c r="B238" s="14">
        <v>2909</v>
      </c>
      <c r="C238" s="15">
        <v>2935</v>
      </c>
      <c r="D238" s="15">
        <v>2921</v>
      </c>
      <c r="E238" s="15">
        <v>2939</v>
      </c>
      <c r="F238" s="15">
        <v>2937</v>
      </c>
      <c r="G238" s="15">
        <v>2938</v>
      </c>
      <c r="H238" s="15">
        <v>2938</v>
      </c>
      <c r="I238" s="15">
        <v>2941</v>
      </c>
      <c r="J238" s="15">
        <v>2934</v>
      </c>
      <c r="K238" s="15">
        <v>2941</v>
      </c>
      <c r="L238" s="15">
        <v>2944</v>
      </c>
      <c r="M238" s="15">
        <v>2949</v>
      </c>
      <c r="N238" s="15">
        <v>2938</v>
      </c>
      <c r="O238" s="15">
        <v>2961</v>
      </c>
      <c r="P238" s="15">
        <v>2940</v>
      </c>
      <c r="Q238" s="15">
        <v>2929</v>
      </c>
      <c r="R238" s="15">
        <v>2943</v>
      </c>
      <c r="S238" s="15">
        <v>2955</v>
      </c>
      <c r="T238" s="15">
        <v>2959</v>
      </c>
      <c r="U238" s="15">
        <v>2955</v>
      </c>
      <c r="V238" s="15">
        <v>2957</v>
      </c>
      <c r="W238" s="15">
        <v>2948</v>
      </c>
      <c r="X238" s="15">
        <v>2962</v>
      </c>
      <c r="Y238" s="15">
        <v>2964</v>
      </c>
      <c r="Z238" s="15">
        <v>2992</v>
      </c>
      <c r="AA238" s="15">
        <v>3046</v>
      </c>
      <c r="AB238" s="15">
        <v>3033</v>
      </c>
      <c r="AC238" s="15">
        <v>3066</v>
      </c>
      <c r="AD238" s="15">
        <v>3053</v>
      </c>
      <c r="AE238" s="15">
        <v>3059</v>
      </c>
      <c r="AF238" s="15">
        <v>3046</v>
      </c>
      <c r="AG238" s="16">
        <v>3085</v>
      </c>
    </row>
    <row r="239" spans="1:33" x14ac:dyDescent="0.25">
      <c r="B239" s="14">
        <v>2924</v>
      </c>
      <c r="C239" s="15">
        <v>2935</v>
      </c>
      <c r="D239" s="15">
        <v>2935</v>
      </c>
      <c r="E239" s="15">
        <v>2935</v>
      </c>
      <c r="F239" s="15">
        <v>2923</v>
      </c>
      <c r="G239" s="15">
        <v>2945</v>
      </c>
      <c r="H239" s="15">
        <v>2957</v>
      </c>
      <c r="I239" s="15">
        <v>2925</v>
      </c>
      <c r="J239" s="15">
        <v>2937</v>
      </c>
      <c r="K239" s="15">
        <v>2937</v>
      </c>
      <c r="L239" s="15">
        <v>2924</v>
      </c>
      <c r="M239" s="15">
        <v>2956</v>
      </c>
      <c r="N239" s="15">
        <v>2946</v>
      </c>
      <c r="O239" s="15">
        <v>2952</v>
      </c>
      <c r="P239" s="15">
        <v>2940</v>
      </c>
      <c r="Q239" s="15">
        <v>2950</v>
      </c>
      <c r="R239" s="15">
        <v>2966</v>
      </c>
      <c r="S239" s="15">
        <v>2938</v>
      </c>
      <c r="T239" s="15">
        <v>2954</v>
      </c>
      <c r="U239" s="15">
        <v>2957</v>
      </c>
      <c r="V239" s="15">
        <v>2961</v>
      </c>
      <c r="W239" s="15">
        <v>2963</v>
      </c>
      <c r="X239" s="15">
        <v>2962</v>
      </c>
      <c r="Y239" s="15">
        <v>2981</v>
      </c>
      <c r="Z239" s="15">
        <v>3020</v>
      </c>
      <c r="AA239" s="15">
        <v>3038</v>
      </c>
      <c r="AB239" s="15">
        <v>3086</v>
      </c>
      <c r="AC239" s="15">
        <v>3032</v>
      </c>
      <c r="AD239" s="15">
        <v>3046</v>
      </c>
      <c r="AE239" s="15">
        <v>3043</v>
      </c>
      <c r="AF239" s="15">
        <v>3079</v>
      </c>
      <c r="AG239" s="16">
        <v>3070</v>
      </c>
    </row>
    <row r="240" spans="1:33" x14ac:dyDescent="0.25">
      <c r="B240" s="14">
        <v>2915</v>
      </c>
      <c r="C240" s="15">
        <v>2935</v>
      </c>
      <c r="D240" s="15">
        <v>2935</v>
      </c>
      <c r="E240" s="15">
        <v>2936</v>
      </c>
      <c r="F240" s="15">
        <v>2937</v>
      </c>
      <c r="G240" s="15">
        <v>2948</v>
      </c>
      <c r="H240" s="15">
        <v>2945</v>
      </c>
      <c r="I240" s="15">
        <v>2947</v>
      </c>
      <c r="J240" s="15">
        <v>2956</v>
      </c>
      <c r="K240" s="15">
        <v>2952</v>
      </c>
      <c r="L240" s="15">
        <v>2947</v>
      </c>
      <c r="M240" s="15">
        <v>2943</v>
      </c>
      <c r="N240" s="15">
        <v>2948</v>
      </c>
      <c r="O240" s="15">
        <v>2944</v>
      </c>
      <c r="P240" s="15">
        <v>2934</v>
      </c>
      <c r="Q240" s="15">
        <v>2937</v>
      </c>
      <c r="R240" s="15">
        <v>2959</v>
      </c>
      <c r="S240" s="15">
        <v>2958</v>
      </c>
      <c r="T240" s="15">
        <v>2965</v>
      </c>
      <c r="U240" s="15">
        <v>2962</v>
      </c>
      <c r="V240" s="15">
        <v>2973</v>
      </c>
      <c r="W240" s="15">
        <v>2972</v>
      </c>
      <c r="X240" s="15">
        <v>2994</v>
      </c>
      <c r="Y240" s="15">
        <v>3010</v>
      </c>
      <c r="Z240" s="15">
        <v>3042</v>
      </c>
      <c r="AA240" s="15">
        <v>3066</v>
      </c>
      <c r="AB240" s="15">
        <v>3054</v>
      </c>
      <c r="AC240" s="15">
        <v>3034</v>
      </c>
      <c r="AD240" s="15">
        <v>3046</v>
      </c>
      <c r="AE240" s="15">
        <v>3070</v>
      </c>
      <c r="AF240" s="15">
        <v>3077</v>
      </c>
      <c r="AG240" s="16">
        <v>3044</v>
      </c>
    </row>
    <row r="241" spans="2:33" x14ac:dyDescent="0.25">
      <c r="B241" s="14">
        <v>2922</v>
      </c>
      <c r="C241" s="15">
        <v>2930</v>
      </c>
      <c r="D241" s="15">
        <v>2926</v>
      </c>
      <c r="E241" s="15">
        <v>2928</v>
      </c>
      <c r="F241" s="15">
        <v>2925</v>
      </c>
      <c r="G241" s="15">
        <v>2942</v>
      </c>
      <c r="H241" s="15">
        <v>2948</v>
      </c>
      <c r="I241" s="15">
        <v>2945</v>
      </c>
      <c r="J241" s="15">
        <v>2943</v>
      </c>
      <c r="K241" s="15">
        <v>2944</v>
      </c>
      <c r="L241" s="15">
        <v>2940</v>
      </c>
      <c r="M241" s="15">
        <v>2940</v>
      </c>
      <c r="N241" s="15">
        <v>2959</v>
      </c>
      <c r="O241" s="15">
        <v>2944</v>
      </c>
      <c r="P241" s="15">
        <v>2952</v>
      </c>
      <c r="Q241" s="15">
        <v>2963</v>
      </c>
      <c r="R241" s="15">
        <v>2943</v>
      </c>
      <c r="S241" s="15">
        <v>2963</v>
      </c>
      <c r="T241" s="15">
        <v>2936</v>
      </c>
      <c r="U241" s="15">
        <v>2965</v>
      </c>
      <c r="V241" s="15">
        <v>2967</v>
      </c>
      <c r="W241" s="15">
        <v>2973</v>
      </c>
      <c r="X241" s="15">
        <v>3031</v>
      </c>
      <c r="Y241" s="15">
        <v>3040</v>
      </c>
      <c r="Z241" s="15">
        <v>3063</v>
      </c>
      <c r="AA241" s="15">
        <v>3071</v>
      </c>
      <c r="AB241" s="15">
        <v>3028</v>
      </c>
      <c r="AC241" s="15">
        <v>3017</v>
      </c>
      <c r="AD241" s="15">
        <v>3031</v>
      </c>
      <c r="AE241" s="15">
        <v>3087</v>
      </c>
      <c r="AF241" s="15">
        <v>3051</v>
      </c>
      <c r="AG241" s="16">
        <v>3026</v>
      </c>
    </row>
    <row r="242" spans="2:33" x14ac:dyDescent="0.25">
      <c r="B242" s="14">
        <v>2925</v>
      </c>
      <c r="C242" s="15">
        <v>2939</v>
      </c>
      <c r="D242" s="15">
        <v>2945</v>
      </c>
      <c r="E242" s="15">
        <v>2956</v>
      </c>
      <c r="F242" s="15">
        <v>2942</v>
      </c>
      <c r="G242" s="15">
        <v>2949</v>
      </c>
      <c r="H242" s="15">
        <v>2945</v>
      </c>
      <c r="I242" s="15">
        <v>2956</v>
      </c>
      <c r="J242" s="15">
        <v>2957</v>
      </c>
      <c r="K242" s="15">
        <v>2955</v>
      </c>
      <c r="L242" s="15">
        <v>2948</v>
      </c>
      <c r="M242" s="15">
        <v>2939</v>
      </c>
      <c r="N242" s="15">
        <v>2960</v>
      </c>
      <c r="O242" s="15">
        <v>2939</v>
      </c>
      <c r="P242" s="15">
        <v>2967</v>
      </c>
      <c r="Q242" s="15">
        <v>2950</v>
      </c>
      <c r="R242" s="15">
        <v>2958</v>
      </c>
      <c r="S242" s="15">
        <v>2958</v>
      </c>
      <c r="T242" s="15">
        <v>2962</v>
      </c>
      <c r="U242" s="15">
        <v>2966</v>
      </c>
      <c r="V242" s="15">
        <v>2980</v>
      </c>
      <c r="W242" s="15">
        <v>3007</v>
      </c>
      <c r="X242" s="15">
        <v>3041</v>
      </c>
      <c r="Y242" s="15">
        <v>3051</v>
      </c>
      <c r="Z242" s="15">
        <v>3111</v>
      </c>
      <c r="AA242" s="15">
        <v>3033</v>
      </c>
      <c r="AB242" s="15">
        <v>3019</v>
      </c>
      <c r="AC242" s="15">
        <v>3026</v>
      </c>
      <c r="AD242" s="15">
        <v>3083</v>
      </c>
      <c r="AE242" s="15">
        <v>3069</v>
      </c>
      <c r="AF242" s="15">
        <v>3042</v>
      </c>
      <c r="AG242" s="16">
        <v>3016</v>
      </c>
    </row>
    <row r="243" spans="2:33" x14ac:dyDescent="0.25">
      <c r="B243" s="14">
        <v>2936</v>
      </c>
      <c r="C243" s="15">
        <v>2941</v>
      </c>
      <c r="D243" s="15">
        <v>2948</v>
      </c>
      <c r="E243" s="15">
        <v>2936</v>
      </c>
      <c r="F243" s="15">
        <v>2927</v>
      </c>
      <c r="G243" s="15">
        <v>2927</v>
      </c>
      <c r="H243" s="15">
        <v>2959</v>
      </c>
      <c r="I243" s="15">
        <v>2941</v>
      </c>
      <c r="J243" s="15">
        <v>2961</v>
      </c>
      <c r="K243" s="15">
        <v>2955</v>
      </c>
      <c r="L243" s="15">
        <v>2942</v>
      </c>
      <c r="M243" s="15">
        <v>2952</v>
      </c>
      <c r="N243" s="15">
        <v>2957</v>
      </c>
      <c r="O243" s="15">
        <v>2938</v>
      </c>
      <c r="P243" s="15">
        <v>2947</v>
      </c>
      <c r="Q243" s="15">
        <v>2953</v>
      </c>
      <c r="R243" s="15">
        <v>2962</v>
      </c>
      <c r="S243" s="15">
        <v>2964</v>
      </c>
      <c r="T243" s="15">
        <v>2956</v>
      </c>
      <c r="U243" s="15">
        <v>2954</v>
      </c>
      <c r="V243" s="15">
        <v>2989</v>
      </c>
      <c r="W243" s="15">
        <v>3023</v>
      </c>
      <c r="X243" s="15">
        <v>3020</v>
      </c>
      <c r="Y243" s="15">
        <v>3122</v>
      </c>
      <c r="Z243" s="15">
        <v>3031</v>
      </c>
      <c r="AA243" s="15">
        <v>3031</v>
      </c>
      <c r="AB243" s="15">
        <v>3020</v>
      </c>
      <c r="AC243" s="15">
        <v>3055</v>
      </c>
      <c r="AD243" s="15">
        <v>3086</v>
      </c>
      <c r="AE243" s="15">
        <v>3049</v>
      </c>
      <c r="AF243" s="15">
        <v>3009</v>
      </c>
      <c r="AG243" s="16">
        <v>2986</v>
      </c>
    </row>
    <row r="244" spans="2:33" x14ac:dyDescent="0.25">
      <c r="B244" s="14">
        <v>2922</v>
      </c>
      <c r="C244" s="15">
        <v>2927</v>
      </c>
      <c r="D244" s="15">
        <v>2940</v>
      </c>
      <c r="E244" s="15">
        <v>2933</v>
      </c>
      <c r="F244" s="15">
        <v>2946</v>
      </c>
      <c r="G244" s="15">
        <v>2953</v>
      </c>
      <c r="H244" s="15">
        <v>2957</v>
      </c>
      <c r="I244" s="15">
        <v>2944</v>
      </c>
      <c r="J244" s="15">
        <v>2955</v>
      </c>
      <c r="K244" s="15">
        <v>2945</v>
      </c>
      <c r="L244" s="15">
        <v>2943</v>
      </c>
      <c r="M244" s="15">
        <v>2958</v>
      </c>
      <c r="N244" s="15">
        <v>2947</v>
      </c>
      <c r="O244" s="15">
        <v>2942</v>
      </c>
      <c r="P244" s="15">
        <v>2953</v>
      </c>
      <c r="Q244" s="15">
        <v>2936</v>
      </c>
      <c r="R244" s="15">
        <v>2959</v>
      </c>
      <c r="S244" s="15">
        <v>2962</v>
      </c>
      <c r="T244" s="15">
        <v>2960</v>
      </c>
      <c r="U244" s="15">
        <v>2988</v>
      </c>
      <c r="V244" s="15">
        <v>3036</v>
      </c>
      <c r="W244" s="15">
        <v>3041</v>
      </c>
      <c r="X244" s="15">
        <v>3062</v>
      </c>
      <c r="Y244" s="15">
        <v>3020</v>
      </c>
      <c r="Z244" s="15">
        <v>3031</v>
      </c>
      <c r="AA244" s="15">
        <v>3038</v>
      </c>
      <c r="AB244" s="15">
        <v>3049</v>
      </c>
      <c r="AC244" s="15">
        <v>3128</v>
      </c>
      <c r="AD244" s="15">
        <v>3050</v>
      </c>
      <c r="AE244" s="15">
        <v>3016</v>
      </c>
      <c r="AF244" s="15">
        <v>2987</v>
      </c>
      <c r="AG244" s="16">
        <v>2968</v>
      </c>
    </row>
    <row r="245" spans="2:33" x14ac:dyDescent="0.25">
      <c r="B245" s="14">
        <v>2938</v>
      </c>
      <c r="C245" s="15">
        <v>2932</v>
      </c>
      <c r="D245" s="15">
        <v>2962</v>
      </c>
      <c r="E245" s="15">
        <v>2947</v>
      </c>
      <c r="F245" s="15">
        <v>2943</v>
      </c>
      <c r="G245" s="15">
        <v>2942</v>
      </c>
      <c r="H245" s="15">
        <v>2945</v>
      </c>
      <c r="I245" s="15">
        <v>2955</v>
      </c>
      <c r="J245" s="15">
        <v>2955</v>
      </c>
      <c r="K245" s="15">
        <v>2953</v>
      </c>
      <c r="L245" s="15">
        <v>2942</v>
      </c>
      <c r="M245" s="15">
        <v>2941</v>
      </c>
      <c r="N245" s="15">
        <v>2953</v>
      </c>
      <c r="O245" s="15">
        <v>2965</v>
      </c>
      <c r="P245" s="15">
        <v>2948</v>
      </c>
      <c r="Q245" s="15">
        <v>2969</v>
      </c>
      <c r="R245" s="15">
        <v>2960</v>
      </c>
      <c r="S245" s="15">
        <v>2958</v>
      </c>
      <c r="T245" s="15">
        <v>2961</v>
      </c>
      <c r="U245" s="15">
        <v>3007</v>
      </c>
      <c r="V245" s="15">
        <v>3029</v>
      </c>
      <c r="W245" s="15">
        <v>3153</v>
      </c>
      <c r="X245" s="15">
        <v>3099</v>
      </c>
      <c r="Y245" s="15">
        <v>3022</v>
      </c>
      <c r="Z245" s="15">
        <v>3018</v>
      </c>
      <c r="AA245" s="15">
        <v>3033</v>
      </c>
      <c r="AB245" s="15">
        <v>3157</v>
      </c>
      <c r="AC245" s="15">
        <v>3041</v>
      </c>
      <c r="AD245" s="15">
        <v>3019</v>
      </c>
      <c r="AE245" s="15">
        <v>2990</v>
      </c>
      <c r="AF245" s="15">
        <v>2972</v>
      </c>
      <c r="AG245" s="16">
        <v>2948</v>
      </c>
    </row>
    <row r="246" spans="2:33" x14ac:dyDescent="0.25">
      <c r="B246" s="14">
        <v>2928</v>
      </c>
      <c r="C246" s="15">
        <v>2938</v>
      </c>
      <c r="D246" s="15">
        <v>2950</v>
      </c>
      <c r="E246" s="15">
        <v>2945</v>
      </c>
      <c r="F246" s="15">
        <v>2970</v>
      </c>
      <c r="G246" s="15">
        <v>2947</v>
      </c>
      <c r="H246" s="15">
        <v>2954</v>
      </c>
      <c r="I246" s="15">
        <v>2950</v>
      </c>
      <c r="J246" s="15">
        <v>2950</v>
      </c>
      <c r="K246" s="15">
        <v>2945</v>
      </c>
      <c r="L246" s="15">
        <v>2950</v>
      </c>
      <c r="M246" s="15">
        <v>2953</v>
      </c>
      <c r="N246" s="15">
        <v>2947</v>
      </c>
      <c r="O246" s="15">
        <v>2957</v>
      </c>
      <c r="P246" s="15">
        <v>2958</v>
      </c>
      <c r="Q246" s="15">
        <v>2955</v>
      </c>
      <c r="R246" s="15">
        <v>2957</v>
      </c>
      <c r="S246" s="15">
        <v>2983</v>
      </c>
      <c r="T246" s="15">
        <v>3008</v>
      </c>
      <c r="U246" s="15">
        <v>3025</v>
      </c>
      <c r="V246" s="15">
        <v>3066</v>
      </c>
      <c r="W246" s="15">
        <v>3083</v>
      </c>
      <c r="X246" s="15">
        <v>3026</v>
      </c>
      <c r="Y246" s="15">
        <v>3026</v>
      </c>
      <c r="Z246" s="15">
        <v>3020</v>
      </c>
      <c r="AA246" s="15">
        <v>3032</v>
      </c>
      <c r="AB246" s="15">
        <v>3036</v>
      </c>
      <c r="AC246" s="15">
        <v>3038</v>
      </c>
      <c r="AD246" s="15">
        <v>3019</v>
      </c>
      <c r="AE246" s="15">
        <v>2991</v>
      </c>
      <c r="AF246" s="15">
        <v>2960</v>
      </c>
      <c r="AG246" s="16">
        <v>2969</v>
      </c>
    </row>
    <row r="247" spans="2:33" x14ac:dyDescent="0.25">
      <c r="B247" s="14">
        <v>2944</v>
      </c>
      <c r="C247" s="15">
        <v>2944</v>
      </c>
      <c r="D247" s="15">
        <v>2958</v>
      </c>
      <c r="E247" s="15">
        <v>2940</v>
      </c>
      <c r="F247" s="15">
        <v>2943</v>
      </c>
      <c r="G247" s="15">
        <v>2938</v>
      </c>
      <c r="H247" s="15">
        <v>2939</v>
      </c>
      <c r="I247" s="15">
        <v>2938</v>
      </c>
      <c r="J247" s="15">
        <v>2957</v>
      </c>
      <c r="K247" s="15">
        <v>2954</v>
      </c>
      <c r="L247" s="15">
        <v>2941</v>
      </c>
      <c r="M247" s="15">
        <v>2965</v>
      </c>
      <c r="N247" s="15">
        <v>2957</v>
      </c>
      <c r="O247" s="15">
        <v>2952</v>
      </c>
      <c r="P247" s="15">
        <v>2958</v>
      </c>
      <c r="Q247" s="15">
        <v>2957</v>
      </c>
      <c r="R247" s="15">
        <v>2985</v>
      </c>
      <c r="S247" s="15">
        <v>2999</v>
      </c>
      <c r="T247" s="15">
        <v>3018</v>
      </c>
      <c r="U247" s="15">
        <v>3048</v>
      </c>
      <c r="V247" s="15">
        <v>3073</v>
      </c>
      <c r="W247" s="15">
        <v>3033</v>
      </c>
      <c r="X247" s="15">
        <v>3022</v>
      </c>
      <c r="Y247" s="15">
        <v>3047</v>
      </c>
      <c r="Z247" s="15">
        <v>3099</v>
      </c>
      <c r="AA247" s="15">
        <v>3111</v>
      </c>
      <c r="AB247" s="15">
        <v>3024</v>
      </c>
      <c r="AC247" s="15">
        <v>3003</v>
      </c>
      <c r="AD247" s="15">
        <v>2980</v>
      </c>
      <c r="AE247" s="15">
        <v>2952</v>
      </c>
      <c r="AF247" s="15">
        <v>2961</v>
      </c>
      <c r="AG247" s="16">
        <v>2958</v>
      </c>
    </row>
    <row r="248" spans="2:33" x14ac:dyDescent="0.25">
      <c r="B248" s="14">
        <v>2944</v>
      </c>
      <c r="C248" s="15">
        <v>2938</v>
      </c>
      <c r="D248" s="15">
        <v>2942</v>
      </c>
      <c r="E248" s="15">
        <v>2948</v>
      </c>
      <c r="F248" s="15">
        <v>2935</v>
      </c>
      <c r="G248" s="15">
        <v>2962</v>
      </c>
      <c r="H248" s="15">
        <v>2956</v>
      </c>
      <c r="I248" s="15">
        <v>2950</v>
      </c>
      <c r="J248" s="15">
        <v>2946</v>
      </c>
      <c r="K248" s="15">
        <v>2946</v>
      </c>
      <c r="L248" s="15">
        <v>2969</v>
      </c>
      <c r="M248" s="15">
        <v>2968</v>
      </c>
      <c r="N248" s="15">
        <v>2957</v>
      </c>
      <c r="O248" s="15">
        <v>2960</v>
      </c>
      <c r="P248" s="15">
        <v>2961</v>
      </c>
      <c r="Q248" s="15">
        <v>2961</v>
      </c>
      <c r="R248" s="15">
        <v>2998</v>
      </c>
      <c r="S248" s="15">
        <v>3015</v>
      </c>
      <c r="T248" s="15">
        <v>3025</v>
      </c>
      <c r="U248" s="15">
        <v>3078</v>
      </c>
      <c r="V248" s="15">
        <v>3038</v>
      </c>
      <c r="W248" s="15">
        <v>3023</v>
      </c>
      <c r="X248" s="15">
        <v>3030</v>
      </c>
      <c r="Y248" s="15">
        <v>3056</v>
      </c>
      <c r="Z248" s="15">
        <v>3213</v>
      </c>
      <c r="AA248" s="15">
        <v>3061</v>
      </c>
      <c r="AB248" s="15">
        <v>3048</v>
      </c>
      <c r="AC248" s="15">
        <v>2990</v>
      </c>
      <c r="AD248" s="15">
        <v>2962</v>
      </c>
      <c r="AE248" s="15">
        <v>2960</v>
      </c>
      <c r="AF248" s="15">
        <v>2962</v>
      </c>
      <c r="AG248" s="16">
        <v>2964</v>
      </c>
    </row>
    <row r="249" spans="2:33" x14ac:dyDescent="0.25">
      <c r="B249" s="14">
        <v>2941</v>
      </c>
      <c r="C249" s="15">
        <v>2957</v>
      </c>
      <c r="D249" s="15">
        <v>2959</v>
      </c>
      <c r="E249" s="15">
        <v>2952</v>
      </c>
      <c r="F249" s="15">
        <v>2935</v>
      </c>
      <c r="G249" s="15">
        <v>2965</v>
      </c>
      <c r="H249" s="15">
        <v>2945</v>
      </c>
      <c r="I249" s="15">
        <v>2966</v>
      </c>
      <c r="J249" s="15">
        <v>2962</v>
      </c>
      <c r="K249" s="15">
        <v>2957</v>
      </c>
      <c r="L249" s="15">
        <v>2960</v>
      </c>
      <c r="M249" s="15">
        <v>2950</v>
      </c>
      <c r="N249" s="15">
        <v>2962</v>
      </c>
      <c r="O249" s="15">
        <v>2970</v>
      </c>
      <c r="P249" s="15">
        <v>2960</v>
      </c>
      <c r="Q249" s="15">
        <v>2993</v>
      </c>
      <c r="R249" s="15">
        <v>3027</v>
      </c>
      <c r="S249" s="15">
        <v>3046</v>
      </c>
      <c r="T249" s="15">
        <v>3072</v>
      </c>
      <c r="U249" s="15">
        <v>3045</v>
      </c>
      <c r="V249" s="15">
        <v>3021</v>
      </c>
      <c r="W249" s="15">
        <v>3018</v>
      </c>
      <c r="X249" s="15">
        <v>3056</v>
      </c>
      <c r="Y249" s="15">
        <v>3118</v>
      </c>
      <c r="Z249" s="15">
        <v>3045</v>
      </c>
      <c r="AA249" s="15">
        <v>3046</v>
      </c>
      <c r="AB249" s="15">
        <v>2992</v>
      </c>
      <c r="AC249" s="15">
        <v>2965</v>
      </c>
      <c r="AD249" s="15">
        <v>2963</v>
      </c>
      <c r="AE249" s="15">
        <v>2954</v>
      </c>
      <c r="AF249" s="15">
        <v>2940</v>
      </c>
      <c r="AG249" s="16">
        <v>2956</v>
      </c>
    </row>
    <row r="250" spans="2:33" x14ac:dyDescent="0.25">
      <c r="B250" s="14">
        <v>2944</v>
      </c>
      <c r="C250" s="15">
        <v>2959</v>
      </c>
      <c r="D250" s="15">
        <v>2959</v>
      </c>
      <c r="E250" s="15">
        <v>2954</v>
      </c>
      <c r="F250" s="15">
        <v>2962</v>
      </c>
      <c r="G250" s="15">
        <v>2963</v>
      </c>
      <c r="H250" s="15">
        <v>2954</v>
      </c>
      <c r="I250" s="15">
        <v>2966</v>
      </c>
      <c r="J250" s="15">
        <v>2947</v>
      </c>
      <c r="K250" s="15">
        <v>2947</v>
      </c>
      <c r="L250" s="15">
        <v>2949</v>
      </c>
      <c r="M250" s="15">
        <v>2959</v>
      </c>
      <c r="N250" s="15">
        <v>2960</v>
      </c>
      <c r="O250" s="15">
        <v>2965</v>
      </c>
      <c r="P250" s="15">
        <v>2989</v>
      </c>
      <c r="Q250" s="15">
        <v>3016</v>
      </c>
      <c r="R250" s="15">
        <v>3048</v>
      </c>
      <c r="S250" s="15">
        <v>3086</v>
      </c>
      <c r="T250" s="15">
        <v>3076</v>
      </c>
      <c r="U250" s="15">
        <v>3031</v>
      </c>
      <c r="V250" s="15">
        <v>3023</v>
      </c>
      <c r="W250" s="15">
        <v>3033</v>
      </c>
      <c r="X250" s="15">
        <v>3099</v>
      </c>
      <c r="Y250" s="15">
        <v>3064</v>
      </c>
      <c r="Z250" s="15">
        <v>3030</v>
      </c>
      <c r="AA250" s="15">
        <v>3001</v>
      </c>
      <c r="AB250" s="15">
        <v>2964</v>
      </c>
      <c r="AC250" s="15">
        <v>2955</v>
      </c>
      <c r="AD250" s="15">
        <v>2970</v>
      </c>
      <c r="AE250" s="15">
        <v>2953</v>
      </c>
      <c r="AF250" s="15">
        <v>2947</v>
      </c>
      <c r="AG250" s="16">
        <v>2940</v>
      </c>
    </row>
    <row r="251" spans="2:33" x14ac:dyDescent="0.25">
      <c r="B251" s="14">
        <v>2940</v>
      </c>
      <c r="C251" s="15">
        <v>2954</v>
      </c>
      <c r="D251" s="15">
        <v>2944</v>
      </c>
      <c r="E251" s="15">
        <v>2945</v>
      </c>
      <c r="F251" s="15">
        <v>2933</v>
      </c>
      <c r="G251" s="15">
        <v>2945</v>
      </c>
      <c r="H251" s="15">
        <v>2955</v>
      </c>
      <c r="I251" s="15">
        <v>2950</v>
      </c>
      <c r="J251" s="15">
        <v>2966</v>
      </c>
      <c r="K251" s="15">
        <v>2964</v>
      </c>
      <c r="L251" s="15">
        <v>2953</v>
      </c>
      <c r="M251" s="15">
        <v>2965</v>
      </c>
      <c r="N251" s="15">
        <v>2963</v>
      </c>
      <c r="O251" s="15">
        <v>2974</v>
      </c>
      <c r="P251" s="15">
        <v>3014</v>
      </c>
      <c r="Q251" s="15">
        <v>3036</v>
      </c>
      <c r="R251" s="15">
        <v>3091</v>
      </c>
      <c r="S251" s="15">
        <v>3073</v>
      </c>
      <c r="T251" s="15">
        <v>3031</v>
      </c>
      <c r="U251" s="15">
        <v>3014</v>
      </c>
      <c r="V251" s="15">
        <v>3031</v>
      </c>
      <c r="W251" s="15">
        <v>3090</v>
      </c>
      <c r="X251" s="15">
        <v>3079</v>
      </c>
      <c r="Y251" s="15">
        <v>3044</v>
      </c>
      <c r="Z251" s="15">
        <v>3011</v>
      </c>
      <c r="AA251" s="15">
        <v>2962</v>
      </c>
      <c r="AB251" s="15">
        <v>2967</v>
      </c>
      <c r="AC251" s="15">
        <v>2955</v>
      </c>
      <c r="AD251" s="15">
        <v>2957</v>
      </c>
      <c r="AE251" s="15">
        <v>2933</v>
      </c>
      <c r="AF251" s="15">
        <v>2950</v>
      </c>
      <c r="AG251" s="16">
        <v>2949</v>
      </c>
    </row>
    <row r="252" spans="2:33" x14ac:dyDescent="0.25">
      <c r="B252" s="14">
        <v>2944</v>
      </c>
      <c r="C252" s="15">
        <v>2950</v>
      </c>
      <c r="D252" s="15">
        <v>2952</v>
      </c>
      <c r="E252" s="15">
        <v>2947</v>
      </c>
      <c r="F252" s="15">
        <v>2933</v>
      </c>
      <c r="G252" s="15">
        <v>2945</v>
      </c>
      <c r="H252" s="15">
        <v>2950</v>
      </c>
      <c r="I252" s="15">
        <v>2961</v>
      </c>
      <c r="J252" s="15">
        <v>2963</v>
      </c>
      <c r="K252" s="15">
        <v>2963</v>
      </c>
      <c r="L252" s="15">
        <v>2963</v>
      </c>
      <c r="M252" s="15">
        <v>2970</v>
      </c>
      <c r="N252" s="15">
        <v>2974</v>
      </c>
      <c r="O252" s="15">
        <v>3013</v>
      </c>
      <c r="P252" s="15">
        <v>3032</v>
      </c>
      <c r="Q252" s="15">
        <v>3075</v>
      </c>
      <c r="R252" s="15">
        <v>3073</v>
      </c>
      <c r="S252" s="15">
        <v>3023</v>
      </c>
      <c r="T252" s="15">
        <v>3032</v>
      </c>
      <c r="U252" s="15">
        <v>3030</v>
      </c>
      <c r="V252" s="15">
        <v>3093</v>
      </c>
      <c r="W252" s="15">
        <v>3103</v>
      </c>
      <c r="X252" s="15">
        <v>3027</v>
      </c>
      <c r="Y252" s="15">
        <v>3022</v>
      </c>
      <c r="Z252" s="15">
        <v>2977</v>
      </c>
      <c r="AA252" s="15">
        <v>2958</v>
      </c>
      <c r="AB252" s="15">
        <v>2944</v>
      </c>
      <c r="AC252" s="15">
        <v>2954</v>
      </c>
      <c r="AD252" s="15">
        <v>2955</v>
      </c>
      <c r="AE252" s="15">
        <v>2952</v>
      </c>
      <c r="AF252" s="15">
        <v>2944</v>
      </c>
      <c r="AG252" s="16">
        <v>2953</v>
      </c>
    </row>
    <row r="253" spans="2:33" x14ac:dyDescent="0.25">
      <c r="B253" s="14">
        <v>2964</v>
      </c>
      <c r="C253" s="15">
        <v>2942</v>
      </c>
      <c r="D253" s="15">
        <v>2959</v>
      </c>
      <c r="E253" s="15">
        <v>2952</v>
      </c>
      <c r="F253" s="15">
        <v>2961</v>
      </c>
      <c r="G253" s="15">
        <v>2950</v>
      </c>
      <c r="H253" s="15">
        <v>2961</v>
      </c>
      <c r="I253" s="15">
        <v>2949</v>
      </c>
      <c r="J253" s="15">
        <v>2968</v>
      </c>
      <c r="K253" s="15">
        <v>2963</v>
      </c>
      <c r="L253" s="15">
        <v>2953</v>
      </c>
      <c r="M253" s="15">
        <v>2968</v>
      </c>
      <c r="N253" s="15">
        <v>2988</v>
      </c>
      <c r="O253" s="15">
        <v>3026</v>
      </c>
      <c r="P253" s="15">
        <v>3046</v>
      </c>
      <c r="Q253" s="15">
        <v>3085</v>
      </c>
      <c r="R253" s="15">
        <v>3038</v>
      </c>
      <c r="S253" s="15">
        <v>3040</v>
      </c>
      <c r="T253" s="15">
        <v>3036</v>
      </c>
      <c r="U253" s="15">
        <v>3076</v>
      </c>
      <c r="V253" s="15">
        <v>3115</v>
      </c>
      <c r="W253" s="15">
        <v>3054</v>
      </c>
      <c r="X253" s="15">
        <v>3022</v>
      </c>
      <c r="Y253" s="15">
        <v>2989</v>
      </c>
      <c r="Z253" s="15">
        <v>2961</v>
      </c>
      <c r="AA253" s="15">
        <v>2953</v>
      </c>
      <c r="AB253" s="15">
        <v>2958</v>
      </c>
      <c r="AC253" s="15">
        <v>2942</v>
      </c>
      <c r="AD253" s="15">
        <v>2946</v>
      </c>
      <c r="AE253" s="15">
        <v>2952</v>
      </c>
      <c r="AF253" s="15">
        <v>2959</v>
      </c>
      <c r="AG253" s="16">
        <v>2937</v>
      </c>
    </row>
    <row r="254" spans="2:33" x14ac:dyDescent="0.25">
      <c r="B254" s="14">
        <v>2953</v>
      </c>
      <c r="C254" s="15">
        <v>2953</v>
      </c>
      <c r="D254" s="15">
        <v>2949</v>
      </c>
      <c r="E254" s="15">
        <v>2945</v>
      </c>
      <c r="F254" s="15">
        <v>2958</v>
      </c>
      <c r="G254" s="15">
        <v>2955</v>
      </c>
      <c r="H254" s="15">
        <v>2950</v>
      </c>
      <c r="I254" s="15">
        <v>2958</v>
      </c>
      <c r="J254" s="15">
        <v>2967</v>
      </c>
      <c r="K254" s="15">
        <v>2959</v>
      </c>
      <c r="L254" s="15">
        <v>2972</v>
      </c>
      <c r="M254" s="15">
        <v>2990</v>
      </c>
      <c r="N254" s="15">
        <v>3012</v>
      </c>
      <c r="O254" s="15">
        <v>3037</v>
      </c>
      <c r="P254" s="15">
        <v>3076</v>
      </c>
      <c r="Q254" s="15">
        <v>3046</v>
      </c>
      <c r="R254" s="15">
        <v>3039</v>
      </c>
      <c r="S254" s="15">
        <v>3035</v>
      </c>
      <c r="T254" s="15">
        <v>3060</v>
      </c>
      <c r="U254" s="15">
        <v>3123</v>
      </c>
      <c r="V254" s="15">
        <v>3055</v>
      </c>
      <c r="W254" s="15">
        <v>3035</v>
      </c>
      <c r="X254" s="15">
        <v>2990</v>
      </c>
      <c r="Y254" s="15">
        <v>2961</v>
      </c>
      <c r="Z254" s="15">
        <v>2959</v>
      </c>
      <c r="AA254" s="15">
        <v>2959</v>
      </c>
      <c r="AB254" s="15">
        <v>2954</v>
      </c>
      <c r="AC254" s="15">
        <v>2952</v>
      </c>
      <c r="AD254" s="15">
        <v>2946</v>
      </c>
      <c r="AE254" s="15">
        <v>2948</v>
      </c>
      <c r="AF254" s="15">
        <v>2938</v>
      </c>
      <c r="AG254" s="16">
        <v>2944</v>
      </c>
    </row>
    <row r="255" spans="2:33" x14ac:dyDescent="0.25">
      <c r="B255" s="14">
        <v>2950</v>
      </c>
      <c r="C255" s="15">
        <v>2943</v>
      </c>
      <c r="D255" s="15">
        <v>2926</v>
      </c>
      <c r="E255" s="15">
        <v>2956</v>
      </c>
      <c r="F255" s="15">
        <v>2952</v>
      </c>
      <c r="G255" s="15">
        <v>2966</v>
      </c>
      <c r="H255" s="15">
        <v>2945</v>
      </c>
      <c r="I255" s="15">
        <v>2960</v>
      </c>
      <c r="J255" s="15">
        <v>2954</v>
      </c>
      <c r="K255" s="15">
        <v>2979</v>
      </c>
      <c r="L255" s="15">
        <v>2995</v>
      </c>
      <c r="M255" s="15">
        <v>3009</v>
      </c>
      <c r="N255" s="15">
        <v>3011</v>
      </c>
      <c r="O255" s="15">
        <v>3078</v>
      </c>
      <c r="P255" s="15">
        <v>3031</v>
      </c>
      <c r="Q255" s="15">
        <v>3036</v>
      </c>
      <c r="R255" s="15">
        <v>3025</v>
      </c>
      <c r="S255" s="15">
        <v>3036</v>
      </c>
      <c r="T255" s="15">
        <v>3125</v>
      </c>
      <c r="U255" s="15">
        <v>3066</v>
      </c>
      <c r="V255" s="15">
        <v>3039</v>
      </c>
      <c r="W255" s="15">
        <v>3009</v>
      </c>
      <c r="X255" s="15">
        <v>2968</v>
      </c>
      <c r="Y255" s="15">
        <v>2950</v>
      </c>
      <c r="Z255" s="15">
        <v>2957</v>
      </c>
      <c r="AA255" s="15">
        <v>2950</v>
      </c>
      <c r="AB255" s="15">
        <v>2960</v>
      </c>
      <c r="AC255" s="15">
        <v>2954</v>
      </c>
      <c r="AD255" s="15">
        <v>2932</v>
      </c>
      <c r="AE255" s="15">
        <v>2936</v>
      </c>
      <c r="AF255" s="15">
        <v>2949</v>
      </c>
      <c r="AG255" s="16">
        <v>2964</v>
      </c>
    </row>
    <row r="256" spans="2:33" x14ac:dyDescent="0.25">
      <c r="B256" s="14">
        <v>2950</v>
      </c>
      <c r="C256" s="15">
        <v>2941</v>
      </c>
      <c r="D256" s="15">
        <v>2942</v>
      </c>
      <c r="E256" s="15">
        <v>2949</v>
      </c>
      <c r="F256" s="15">
        <v>2938</v>
      </c>
      <c r="G256" s="15">
        <v>2958</v>
      </c>
      <c r="H256" s="15">
        <v>2960</v>
      </c>
      <c r="I256" s="15">
        <v>2970</v>
      </c>
      <c r="J256" s="15">
        <v>2955</v>
      </c>
      <c r="K256" s="15">
        <v>2987</v>
      </c>
      <c r="L256" s="15">
        <v>3013</v>
      </c>
      <c r="M256" s="15">
        <v>3017</v>
      </c>
      <c r="N256" s="15">
        <v>3080</v>
      </c>
      <c r="O256" s="15">
        <v>3033</v>
      </c>
      <c r="P256" s="15">
        <v>3011</v>
      </c>
      <c r="Q256" s="15">
        <v>3017</v>
      </c>
      <c r="R256" s="15">
        <v>3023</v>
      </c>
      <c r="S256" s="15">
        <v>3096</v>
      </c>
      <c r="T256" s="15">
        <v>3067</v>
      </c>
      <c r="U256" s="15">
        <v>3026</v>
      </c>
      <c r="V256" s="15">
        <v>3007</v>
      </c>
      <c r="W256" s="15">
        <v>2966</v>
      </c>
      <c r="X256" s="15">
        <v>2958</v>
      </c>
      <c r="Y256" s="15">
        <v>2956</v>
      </c>
      <c r="Z256" s="15">
        <v>2939</v>
      </c>
      <c r="AA256" s="15">
        <v>2937</v>
      </c>
      <c r="AB256" s="15">
        <v>2946</v>
      </c>
      <c r="AC256" s="15">
        <v>2937</v>
      </c>
      <c r="AD256" s="15">
        <v>2954</v>
      </c>
      <c r="AE256" s="15">
        <v>2939</v>
      </c>
      <c r="AF256" s="15">
        <v>2938</v>
      </c>
      <c r="AG256" s="16">
        <v>2932</v>
      </c>
    </row>
    <row r="257" spans="2:33" x14ac:dyDescent="0.25">
      <c r="B257" s="14">
        <v>2966</v>
      </c>
      <c r="C257" s="15">
        <v>2970</v>
      </c>
      <c r="D257" s="15">
        <v>2944</v>
      </c>
      <c r="E257" s="15">
        <v>2961</v>
      </c>
      <c r="F257" s="15">
        <v>2959</v>
      </c>
      <c r="G257" s="15">
        <v>2958</v>
      </c>
      <c r="H257" s="15">
        <v>2960</v>
      </c>
      <c r="I257" s="15">
        <v>2954</v>
      </c>
      <c r="J257" s="15">
        <v>2994</v>
      </c>
      <c r="K257" s="15">
        <v>3001</v>
      </c>
      <c r="L257" s="15">
        <v>3017</v>
      </c>
      <c r="M257" s="15">
        <v>3072</v>
      </c>
      <c r="N257" s="15">
        <v>3048</v>
      </c>
      <c r="O257" s="15">
        <v>3018</v>
      </c>
      <c r="P257" s="15">
        <v>3015</v>
      </c>
      <c r="Q257" s="15">
        <v>3016</v>
      </c>
      <c r="R257" s="15">
        <v>3086</v>
      </c>
      <c r="S257" s="15">
        <v>3074</v>
      </c>
      <c r="T257" s="15">
        <v>3033</v>
      </c>
      <c r="U257" s="15">
        <v>3009</v>
      </c>
      <c r="V257" s="15">
        <v>2981</v>
      </c>
      <c r="W257" s="15">
        <v>2967</v>
      </c>
      <c r="X257" s="15">
        <v>2962</v>
      </c>
      <c r="Y257" s="15">
        <v>2947</v>
      </c>
      <c r="Z257" s="15">
        <v>2956</v>
      </c>
      <c r="AA257" s="15">
        <v>2937</v>
      </c>
      <c r="AB257" s="15">
        <v>2960</v>
      </c>
      <c r="AC257" s="15">
        <v>2936</v>
      </c>
      <c r="AD257" s="15">
        <v>2938</v>
      </c>
      <c r="AE257" s="15">
        <v>2947</v>
      </c>
      <c r="AF257" s="15">
        <v>2952</v>
      </c>
      <c r="AG257" s="16">
        <v>2945</v>
      </c>
    </row>
    <row r="258" spans="2:33" x14ac:dyDescent="0.25">
      <c r="B258" s="14">
        <v>2947</v>
      </c>
      <c r="C258" s="15">
        <v>2956</v>
      </c>
      <c r="D258" s="15">
        <v>2948</v>
      </c>
      <c r="E258" s="15">
        <v>2969</v>
      </c>
      <c r="F258" s="15">
        <v>2970</v>
      </c>
      <c r="G258" s="15">
        <v>2958</v>
      </c>
      <c r="H258" s="15">
        <v>2952</v>
      </c>
      <c r="I258" s="15">
        <v>2981</v>
      </c>
      <c r="J258" s="15">
        <v>2998</v>
      </c>
      <c r="K258" s="15">
        <v>2999</v>
      </c>
      <c r="L258" s="15">
        <v>3056</v>
      </c>
      <c r="M258" s="15">
        <v>3052</v>
      </c>
      <c r="N258" s="15">
        <v>3004</v>
      </c>
      <c r="O258" s="15">
        <v>3014</v>
      </c>
      <c r="P258" s="15">
        <v>3022</v>
      </c>
      <c r="Q258" s="15">
        <v>3069</v>
      </c>
      <c r="R258" s="15">
        <v>3076</v>
      </c>
      <c r="S258" s="15">
        <v>3042</v>
      </c>
      <c r="T258" s="15">
        <v>3030</v>
      </c>
      <c r="U258" s="15">
        <v>2992</v>
      </c>
      <c r="V258" s="15">
        <v>2956</v>
      </c>
      <c r="W258" s="15">
        <v>2956</v>
      </c>
      <c r="X258" s="15">
        <v>2958</v>
      </c>
      <c r="Y258" s="15">
        <v>2937</v>
      </c>
      <c r="Z258" s="15">
        <v>2960</v>
      </c>
      <c r="AA258" s="15">
        <v>2950</v>
      </c>
      <c r="AB258" s="15">
        <v>2953</v>
      </c>
      <c r="AC258" s="15">
        <v>2934</v>
      </c>
      <c r="AD258" s="15">
        <v>2952</v>
      </c>
      <c r="AE258" s="15">
        <v>2945</v>
      </c>
      <c r="AF258" s="15">
        <v>2949</v>
      </c>
      <c r="AG258" s="16">
        <v>2937</v>
      </c>
    </row>
    <row r="259" spans="2:33" x14ac:dyDescent="0.25">
      <c r="B259" s="14">
        <v>2947</v>
      </c>
      <c r="C259" s="15">
        <v>2938</v>
      </c>
      <c r="D259" s="15">
        <v>2967</v>
      </c>
      <c r="E259" s="15">
        <v>2970</v>
      </c>
      <c r="F259" s="15">
        <v>2963</v>
      </c>
      <c r="G259" s="15">
        <v>2970</v>
      </c>
      <c r="H259" s="15">
        <v>2971</v>
      </c>
      <c r="I259" s="15">
        <v>2987</v>
      </c>
      <c r="J259" s="15">
        <v>2997</v>
      </c>
      <c r="K259" s="15">
        <v>3035</v>
      </c>
      <c r="L259" s="15">
        <v>3059</v>
      </c>
      <c r="M259" s="15">
        <v>3000</v>
      </c>
      <c r="N259" s="15">
        <v>3000</v>
      </c>
      <c r="O259" s="15">
        <v>3015</v>
      </c>
      <c r="P259" s="15">
        <v>3033</v>
      </c>
      <c r="Q259" s="15">
        <v>3094</v>
      </c>
      <c r="R259" s="15">
        <v>3018</v>
      </c>
      <c r="S259" s="15">
        <v>3022</v>
      </c>
      <c r="T259" s="15">
        <v>2991</v>
      </c>
      <c r="U259" s="15">
        <v>2959</v>
      </c>
      <c r="V259" s="15">
        <v>2946</v>
      </c>
      <c r="W259" s="15">
        <v>2945</v>
      </c>
      <c r="X259" s="15">
        <v>2958</v>
      </c>
      <c r="Y259" s="15">
        <v>2934</v>
      </c>
      <c r="Z259" s="15">
        <v>2944</v>
      </c>
      <c r="AA259" s="15">
        <v>2933</v>
      </c>
      <c r="AB259" s="15">
        <v>2950</v>
      </c>
      <c r="AC259" s="15">
        <v>2948</v>
      </c>
      <c r="AD259" s="15">
        <v>2937</v>
      </c>
      <c r="AE259" s="15">
        <v>2939</v>
      </c>
      <c r="AF259" s="15">
        <v>2948</v>
      </c>
      <c r="AG259" s="16">
        <v>2948</v>
      </c>
    </row>
    <row r="260" spans="2:33" x14ac:dyDescent="0.25">
      <c r="B260" s="14">
        <v>2949</v>
      </c>
      <c r="C260" s="15">
        <v>2961</v>
      </c>
      <c r="D260" s="15">
        <v>2954</v>
      </c>
      <c r="E260" s="15">
        <v>2954</v>
      </c>
      <c r="F260" s="15">
        <v>2973</v>
      </c>
      <c r="G260" s="15">
        <v>2974</v>
      </c>
      <c r="H260" s="15">
        <v>2989</v>
      </c>
      <c r="I260" s="15">
        <v>3008</v>
      </c>
      <c r="J260" s="15">
        <v>3024</v>
      </c>
      <c r="K260" s="15">
        <v>3081</v>
      </c>
      <c r="L260" s="15">
        <v>3018</v>
      </c>
      <c r="M260" s="15">
        <v>3014</v>
      </c>
      <c r="N260" s="15">
        <v>3016</v>
      </c>
      <c r="O260" s="15">
        <v>3030</v>
      </c>
      <c r="P260" s="15">
        <v>3088</v>
      </c>
      <c r="Q260" s="15">
        <v>3028</v>
      </c>
      <c r="R260" s="15">
        <v>3015</v>
      </c>
      <c r="S260" s="15">
        <v>3000</v>
      </c>
      <c r="T260" s="15">
        <v>2953</v>
      </c>
      <c r="U260" s="15">
        <v>2952</v>
      </c>
      <c r="V260" s="15">
        <v>2948</v>
      </c>
      <c r="W260" s="15">
        <v>2969</v>
      </c>
      <c r="X260" s="15">
        <v>2934</v>
      </c>
      <c r="Y260" s="15">
        <v>2952</v>
      </c>
      <c r="Z260" s="15">
        <v>2960</v>
      </c>
      <c r="AA260" s="15">
        <v>2952</v>
      </c>
      <c r="AB260" s="15">
        <v>2942</v>
      </c>
      <c r="AC260" s="15">
        <v>2940</v>
      </c>
      <c r="AD260" s="15">
        <v>2948</v>
      </c>
      <c r="AE260" s="15">
        <v>2960</v>
      </c>
      <c r="AF260" s="15">
        <v>2932</v>
      </c>
      <c r="AG260" s="16">
        <v>2926</v>
      </c>
    </row>
    <row r="261" spans="2:33" x14ac:dyDescent="0.25">
      <c r="B261" s="14">
        <v>2956</v>
      </c>
      <c r="C261" s="15">
        <v>2963</v>
      </c>
      <c r="D261" s="15">
        <v>2954</v>
      </c>
      <c r="E261" s="15">
        <v>2959</v>
      </c>
      <c r="F261" s="15">
        <v>2981</v>
      </c>
      <c r="G261" s="15">
        <v>2973</v>
      </c>
      <c r="H261" s="15">
        <v>3011</v>
      </c>
      <c r="I261" s="15">
        <v>3016</v>
      </c>
      <c r="J261" s="15">
        <v>3086</v>
      </c>
      <c r="K261" s="15">
        <v>3016</v>
      </c>
      <c r="L261" s="15">
        <v>3023</v>
      </c>
      <c r="M261" s="15">
        <v>3020</v>
      </c>
      <c r="N261" s="15">
        <v>3028</v>
      </c>
      <c r="O261" s="15">
        <v>3107</v>
      </c>
      <c r="P261" s="15">
        <v>3035</v>
      </c>
      <c r="Q261" s="15">
        <v>3016</v>
      </c>
      <c r="R261" s="15">
        <v>3003</v>
      </c>
      <c r="S261" s="15">
        <v>2963</v>
      </c>
      <c r="T261" s="15">
        <v>2965</v>
      </c>
      <c r="U261" s="15">
        <v>2964</v>
      </c>
      <c r="V261" s="15">
        <v>2958</v>
      </c>
      <c r="W261" s="15">
        <v>2949</v>
      </c>
      <c r="X261" s="15">
        <v>2946</v>
      </c>
      <c r="Y261" s="15">
        <v>2944</v>
      </c>
      <c r="Z261" s="15">
        <v>2947</v>
      </c>
      <c r="AA261" s="15">
        <v>2969</v>
      </c>
      <c r="AB261" s="15">
        <v>2947</v>
      </c>
      <c r="AC261" s="15">
        <v>2933</v>
      </c>
      <c r="AD261" s="15">
        <v>2955</v>
      </c>
      <c r="AE261" s="15">
        <v>2946</v>
      </c>
      <c r="AF261" s="15">
        <v>2958</v>
      </c>
      <c r="AG261" s="16">
        <v>2933</v>
      </c>
    </row>
    <row r="262" spans="2:33" x14ac:dyDescent="0.25">
      <c r="B262" s="14">
        <v>2964</v>
      </c>
      <c r="C262" s="15">
        <v>2959</v>
      </c>
      <c r="D262" s="15">
        <v>2970</v>
      </c>
      <c r="E262" s="15">
        <v>2962</v>
      </c>
      <c r="F262" s="15">
        <v>2993</v>
      </c>
      <c r="G262" s="15">
        <v>3015</v>
      </c>
      <c r="H262" s="15">
        <v>3030</v>
      </c>
      <c r="I262" s="15">
        <v>3084</v>
      </c>
      <c r="J262" s="15">
        <v>3043</v>
      </c>
      <c r="K262" s="15">
        <v>3020</v>
      </c>
      <c r="L262" s="15">
        <v>3025</v>
      </c>
      <c r="M262" s="15">
        <v>3024</v>
      </c>
      <c r="N262" s="15">
        <v>3082</v>
      </c>
      <c r="O262" s="15">
        <v>3039</v>
      </c>
      <c r="P262" s="15">
        <v>3012</v>
      </c>
      <c r="Q262" s="15">
        <v>3024</v>
      </c>
      <c r="R262" s="15">
        <v>2967</v>
      </c>
      <c r="S262" s="15">
        <v>2962</v>
      </c>
      <c r="T262" s="15">
        <v>2962</v>
      </c>
      <c r="U262" s="15">
        <v>2948</v>
      </c>
      <c r="V262" s="15">
        <v>2947</v>
      </c>
      <c r="W262" s="15">
        <v>2958</v>
      </c>
      <c r="X262" s="15">
        <v>2957</v>
      </c>
      <c r="Y262" s="15">
        <v>2946</v>
      </c>
      <c r="Z262" s="15">
        <v>2954</v>
      </c>
      <c r="AA262" s="15">
        <v>2946</v>
      </c>
      <c r="AB262" s="15">
        <v>2949</v>
      </c>
      <c r="AC262" s="15">
        <v>2955</v>
      </c>
      <c r="AD262" s="15">
        <v>2965</v>
      </c>
      <c r="AE262" s="15">
        <v>2943</v>
      </c>
      <c r="AF262" s="15">
        <v>2940</v>
      </c>
      <c r="AG262" s="16">
        <v>2945</v>
      </c>
    </row>
    <row r="263" spans="2:33" x14ac:dyDescent="0.25">
      <c r="B263" s="14">
        <v>2976</v>
      </c>
      <c r="C263" s="15">
        <v>2964</v>
      </c>
      <c r="D263" s="15">
        <v>2964</v>
      </c>
      <c r="E263" s="15">
        <v>2978</v>
      </c>
      <c r="F263" s="15">
        <v>3017</v>
      </c>
      <c r="G263" s="15">
        <v>3042</v>
      </c>
      <c r="H263" s="15">
        <v>3067</v>
      </c>
      <c r="I263" s="15">
        <v>3047</v>
      </c>
      <c r="J263" s="15">
        <v>3028</v>
      </c>
      <c r="K263" s="15">
        <v>3031</v>
      </c>
      <c r="L263" s="15">
        <v>3023</v>
      </c>
      <c r="M263" s="15">
        <v>3085</v>
      </c>
      <c r="N263" s="15">
        <v>3047</v>
      </c>
      <c r="O263" s="15">
        <v>3015</v>
      </c>
      <c r="P263" s="15">
        <v>3002</v>
      </c>
      <c r="Q263" s="15">
        <v>2984</v>
      </c>
      <c r="R263" s="15">
        <v>2953</v>
      </c>
      <c r="S263" s="15">
        <v>2964</v>
      </c>
      <c r="T263" s="15">
        <v>2955</v>
      </c>
      <c r="U263" s="15">
        <v>2946</v>
      </c>
      <c r="V263" s="15">
        <v>2945</v>
      </c>
      <c r="W263" s="15">
        <v>2956</v>
      </c>
      <c r="X263" s="15">
        <v>2943</v>
      </c>
      <c r="Y263" s="15">
        <v>2948</v>
      </c>
      <c r="Z263" s="15">
        <v>2945</v>
      </c>
      <c r="AA263" s="15">
        <v>2928</v>
      </c>
      <c r="AB263" s="15">
        <v>2948</v>
      </c>
      <c r="AC263" s="15">
        <v>2942</v>
      </c>
      <c r="AD263" s="15">
        <v>2939</v>
      </c>
      <c r="AE263" s="15">
        <v>2950</v>
      </c>
      <c r="AF263" s="15">
        <v>2938</v>
      </c>
      <c r="AG263" s="16">
        <v>2944</v>
      </c>
    </row>
    <row r="264" spans="2:33" x14ac:dyDescent="0.25">
      <c r="B264" s="14">
        <v>2959</v>
      </c>
      <c r="C264" s="15">
        <v>2974</v>
      </c>
      <c r="D264" s="15">
        <v>2990</v>
      </c>
      <c r="E264" s="15">
        <v>3004</v>
      </c>
      <c r="F264" s="15">
        <v>3019</v>
      </c>
      <c r="G264" s="15">
        <v>3049</v>
      </c>
      <c r="H264" s="15">
        <v>3055</v>
      </c>
      <c r="I264" s="15">
        <v>3031</v>
      </c>
      <c r="J264" s="15">
        <v>3031</v>
      </c>
      <c r="K264" s="15">
        <v>3035</v>
      </c>
      <c r="L264" s="15">
        <v>3092</v>
      </c>
      <c r="M264" s="15">
        <v>3056</v>
      </c>
      <c r="N264" s="15">
        <v>3020</v>
      </c>
      <c r="O264" s="15">
        <v>2997</v>
      </c>
      <c r="P264" s="15">
        <v>2983</v>
      </c>
      <c r="Q264" s="15">
        <v>2960</v>
      </c>
      <c r="R264" s="15">
        <v>2943</v>
      </c>
      <c r="S264" s="15">
        <v>2958</v>
      </c>
      <c r="T264" s="15">
        <v>2938</v>
      </c>
      <c r="U264" s="15">
        <v>2934</v>
      </c>
      <c r="V264" s="15">
        <v>2960</v>
      </c>
      <c r="W264" s="15">
        <v>2957</v>
      </c>
      <c r="X264" s="15">
        <v>2941</v>
      </c>
      <c r="Y264" s="15">
        <v>2935</v>
      </c>
      <c r="Z264" s="15">
        <v>2939</v>
      </c>
      <c r="AA264" s="15">
        <v>2952</v>
      </c>
      <c r="AB264" s="15">
        <v>2943</v>
      </c>
      <c r="AC264" s="15">
        <v>2944</v>
      </c>
      <c r="AD264" s="15">
        <v>2944</v>
      </c>
      <c r="AE264" s="15">
        <v>2944</v>
      </c>
      <c r="AF264" s="15">
        <v>2935</v>
      </c>
      <c r="AG264" s="16">
        <v>2921</v>
      </c>
    </row>
    <row r="265" spans="2:33" x14ac:dyDescent="0.25">
      <c r="B265" s="14">
        <v>2971</v>
      </c>
      <c r="C265" s="15">
        <v>3002</v>
      </c>
      <c r="D265" s="15">
        <v>2991</v>
      </c>
      <c r="E265" s="15">
        <v>3016</v>
      </c>
      <c r="F265" s="15">
        <v>3051</v>
      </c>
      <c r="G265" s="15">
        <v>3056</v>
      </c>
      <c r="H265" s="15">
        <v>3045</v>
      </c>
      <c r="I265" s="15">
        <v>3025</v>
      </c>
      <c r="J265" s="15">
        <v>3040</v>
      </c>
      <c r="K265" s="15">
        <v>3087</v>
      </c>
      <c r="L265" s="15">
        <v>3075</v>
      </c>
      <c r="M265" s="15">
        <v>3039</v>
      </c>
      <c r="N265" s="15">
        <v>3012</v>
      </c>
      <c r="O265" s="15">
        <v>2982</v>
      </c>
      <c r="P265" s="15">
        <v>2967</v>
      </c>
      <c r="Q265" s="15">
        <v>2944</v>
      </c>
      <c r="R265" s="15">
        <v>2942</v>
      </c>
      <c r="S265" s="15">
        <v>2954</v>
      </c>
      <c r="T265" s="15">
        <v>2955</v>
      </c>
      <c r="U265" s="15">
        <v>2935</v>
      </c>
      <c r="V265" s="15">
        <v>2938</v>
      </c>
      <c r="W265" s="15">
        <v>2959</v>
      </c>
      <c r="X265" s="15">
        <v>2950</v>
      </c>
      <c r="Y265" s="15">
        <v>2940</v>
      </c>
      <c r="Z265" s="15">
        <v>2955</v>
      </c>
      <c r="AA265" s="15">
        <v>2948</v>
      </c>
      <c r="AB265" s="15">
        <v>2950</v>
      </c>
      <c r="AC265" s="15">
        <v>2930</v>
      </c>
      <c r="AD265" s="15">
        <v>2944</v>
      </c>
      <c r="AE265" s="15">
        <v>2944</v>
      </c>
      <c r="AF265" s="15">
        <v>2941</v>
      </c>
      <c r="AG265" s="16">
        <v>2937</v>
      </c>
    </row>
    <row r="266" spans="2:33" x14ac:dyDescent="0.25">
      <c r="B266" s="14">
        <v>2979</v>
      </c>
      <c r="C266" s="15">
        <v>2994</v>
      </c>
      <c r="D266" s="15">
        <v>3015</v>
      </c>
      <c r="E266" s="15">
        <v>3035</v>
      </c>
      <c r="F266" s="15">
        <v>3071</v>
      </c>
      <c r="G266" s="15">
        <v>3031</v>
      </c>
      <c r="H266" s="15">
        <v>3038</v>
      </c>
      <c r="I266" s="15">
        <v>3046</v>
      </c>
      <c r="J266" s="15">
        <v>3073</v>
      </c>
      <c r="K266" s="15">
        <v>3090</v>
      </c>
      <c r="L266" s="15">
        <v>3056</v>
      </c>
      <c r="M266" s="15">
        <v>3020</v>
      </c>
      <c r="N266" s="15">
        <v>2991</v>
      </c>
      <c r="O266" s="15">
        <v>2957</v>
      </c>
      <c r="P266" s="15">
        <v>2968</v>
      </c>
      <c r="Q266" s="15">
        <v>2968</v>
      </c>
      <c r="R266" s="15">
        <v>2955</v>
      </c>
      <c r="S266" s="15">
        <v>2968</v>
      </c>
      <c r="T266" s="15">
        <v>2965</v>
      </c>
      <c r="U266" s="15">
        <v>2949</v>
      </c>
      <c r="V266" s="15">
        <v>2933</v>
      </c>
      <c r="W266" s="15">
        <v>2957</v>
      </c>
      <c r="X266" s="15">
        <v>2955</v>
      </c>
      <c r="Y266" s="15">
        <v>2956</v>
      </c>
      <c r="Z266" s="15">
        <v>2949</v>
      </c>
      <c r="AA266" s="15">
        <v>2953</v>
      </c>
      <c r="AB266" s="15">
        <v>2930</v>
      </c>
      <c r="AC266" s="15">
        <v>2939</v>
      </c>
      <c r="AD266" s="15">
        <v>2946</v>
      </c>
      <c r="AE266" s="15">
        <v>2946</v>
      </c>
      <c r="AF266" s="15">
        <v>2942</v>
      </c>
      <c r="AG266" s="16">
        <v>2923</v>
      </c>
    </row>
    <row r="267" spans="2:33" ht="15.75" thickBot="1" x14ac:dyDescent="0.3">
      <c r="B267" s="17">
        <v>3001</v>
      </c>
      <c r="C267" s="18">
        <v>3006</v>
      </c>
      <c r="D267" s="18">
        <v>3031</v>
      </c>
      <c r="E267" s="18">
        <v>3086</v>
      </c>
      <c r="F267" s="18">
        <v>3050</v>
      </c>
      <c r="G267" s="18">
        <v>3031</v>
      </c>
      <c r="H267" s="18">
        <v>3036</v>
      </c>
      <c r="I267" s="18">
        <v>3060</v>
      </c>
      <c r="J267" s="18">
        <v>3064</v>
      </c>
      <c r="K267" s="18">
        <v>3066</v>
      </c>
      <c r="L267" s="18">
        <v>3024</v>
      </c>
      <c r="M267" s="18">
        <v>2994</v>
      </c>
      <c r="N267" s="18">
        <v>2954</v>
      </c>
      <c r="O267" s="18">
        <v>2950</v>
      </c>
      <c r="P267" s="18">
        <v>2947</v>
      </c>
      <c r="Q267" s="18">
        <v>2958</v>
      </c>
      <c r="R267" s="18">
        <v>2945</v>
      </c>
      <c r="S267" s="18">
        <v>2952</v>
      </c>
      <c r="T267" s="18">
        <v>2949</v>
      </c>
      <c r="U267" s="18">
        <v>2961</v>
      </c>
      <c r="V267" s="18">
        <v>2945</v>
      </c>
      <c r="W267" s="18">
        <v>2946</v>
      </c>
      <c r="X267" s="18">
        <v>2947</v>
      </c>
      <c r="Y267" s="18">
        <v>2942</v>
      </c>
      <c r="Z267" s="18">
        <v>2935</v>
      </c>
      <c r="AA267" s="18">
        <v>2932</v>
      </c>
      <c r="AB267" s="18">
        <v>2930</v>
      </c>
      <c r="AC267" s="18">
        <v>2952</v>
      </c>
      <c r="AD267" s="18">
        <v>2919</v>
      </c>
      <c r="AE267" s="18">
        <v>2919</v>
      </c>
      <c r="AF267" s="18">
        <v>2892</v>
      </c>
      <c r="AG267" s="19">
        <v>2952</v>
      </c>
    </row>
  </sheetData>
  <conditionalFormatting sqref="B23:AG54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61:AG9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120:AG151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162:AG19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200:AG23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236:AG26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EEPROM values</vt:lpstr>
      <vt:lpstr>SENSOR values</vt:lpstr>
      <vt:lpstr>CALC steps + FINAL TEMP PICTURE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2021-03-10T10:10:44Z</dcterms:modified>
</cp:coreProperties>
</file>